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18 год\Оценка программ 2017 год\Готовые\"/>
    </mc:Choice>
  </mc:AlternateContent>
  <bookViews>
    <workbookView xWindow="0" yWindow="0" windowWidth="23040" windowHeight="9408"/>
  </bookViews>
  <sheets>
    <sheet name="1. Развитие образования" sheetId="1" r:id="rId1"/>
    <sheet name="2. Социальная поддержка населен" sheetId="2" r:id="rId2"/>
    <sheet name="3. Обеспечение жильем" sheetId="3" r:id="rId3"/>
    <sheet name="4. Противодействие преступности" sheetId="4" r:id="rId4"/>
    <sheet name="5. Физкультура, культура, туриз" sheetId="5" r:id="rId5"/>
    <sheet name="6. Модерниз ЖКХ" sheetId="6" r:id="rId6"/>
    <sheet name="7. Сохранность автом. дорог" sheetId="7" r:id="rId7"/>
    <sheet name="8. Экономическое развитие" sheetId="8" r:id="rId8"/>
    <sheet name="9. Энергоэффективность" sheetId="9" r:id="rId9"/>
    <sheet name="10. Охрана окруж. среды" sheetId="10" r:id="rId10"/>
    <sheet name="11. Защита населения" sheetId="11" r:id="rId11"/>
    <sheet name="12. Развитие мун. службы" sheetId="12" r:id="rId12"/>
    <sheet name="13. Формирования совр. среды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6" l="1"/>
  <c r="H4" i="1"/>
  <c r="B16" i="13" l="1"/>
  <c r="H13" i="13"/>
  <c r="H5" i="13"/>
  <c r="H6" i="13"/>
  <c r="H7" i="13"/>
  <c r="H8" i="13"/>
  <c r="H9" i="13"/>
  <c r="H10" i="13"/>
  <c r="H11" i="13"/>
  <c r="H12" i="13"/>
  <c r="H6" i="12"/>
  <c r="B21" i="11"/>
  <c r="H16" i="11"/>
  <c r="H17" i="11"/>
  <c r="H10" i="11"/>
  <c r="H11" i="11"/>
  <c r="H12" i="11"/>
  <c r="H13" i="11"/>
  <c r="H6" i="11"/>
  <c r="H7" i="11"/>
  <c r="H5" i="11"/>
  <c r="B18" i="10"/>
  <c r="H14" i="10"/>
  <c r="B18" i="13" l="1"/>
  <c r="H8" i="11"/>
  <c r="H6" i="10"/>
  <c r="H7" i="10"/>
  <c r="H9" i="10"/>
  <c r="B17" i="9"/>
  <c r="H6" i="9"/>
  <c r="H9" i="9"/>
  <c r="H10" i="9"/>
  <c r="H11" i="9"/>
  <c r="H5" i="9"/>
  <c r="B15" i="8"/>
  <c r="B12" i="7"/>
  <c r="H5" i="7"/>
  <c r="B18" i="6"/>
  <c r="H14" i="6"/>
  <c r="H13" i="6"/>
  <c r="H12" i="6"/>
  <c r="B28" i="5"/>
  <c r="B25" i="4"/>
  <c r="B21" i="3"/>
  <c r="H18" i="3"/>
  <c r="H15" i="3"/>
  <c r="H16" i="3"/>
  <c r="H14" i="3"/>
  <c r="H8" i="3"/>
  <c r="H9" i="3"/>
  <c r="H10" i="3"/>
  <c r="H11" i="3"/>
  <c r="H12" i="3"/>
  <c r="H5" i="3"/>
  <c r="H13" i="3" s="1"/>
  <c r="B40" i="2" l="1"/>
  <c r="H37" i="2"/>
  <c r="H32" i="2"/>
  <c r="H33" i="2"/>
  <c r="H34" i="2"/>
  <c r="H35" i="2"/>
  <c r="H36" i="2"/>
  <c r="H31" i="2"/>
  <c r="H29" i="2"/>
  <c r="H22" i="2"/>
  <c r="H23" i="2"/>
  <c r="H21" i="2"/>
  <c r="H24" i="2" s="1"/>
  <c r="H6" i="1" l="1"/>
  <c r="H15" i="6" l="1"/>
  <c r="H16" i="6" l="1"/>
  <c r="H6" i="7"/>
  <c r="H7" i="7"/>
  <c r="H8" i="7"/>
  <c r="H15" i="11" l="1"/>
  <c r="H9" i="11"/>
  <c r="H12" i="10"/>
  <c r="H16" i="10" s="1"/>
  <c r="H6" i="8"/>
  <c r="H7" i="8"/>
  <c r="H8" i="8"/>
  <c r="H10" i="8"/>
  <c r="H11" i="8"/>
  <c r="H5" i="8"/>
  <c r="H21" i="5"/>
  <c r="H22" i="5"/>
  <c r="H23" i="5"/>
  <c r="H24" i="5"/>
  <c r="H20" i="5"/>
  <c r="H13" i="5"/>
  <c r="H6" i="5"/>
  <c r="H7" i="5"/>
  <c r="H8" i="5"/>
  <c r="H9" i="5"/>
  <c r="H10" i="5"/>
  <c r="H18" i="4"/>
  <c r="H19" i="4"/>
  <c r="H20" i="4"/>
  <c r="H17" i="4"/>
  <c r="H21" i="4" s="1"/>
  <c r="H11" i="4"/>
  <c r="H12" i="4"/>
  <c r="H13" i="4"/>
  <c r="H14" i="4"/>
  <c r="H15" i="4"/>
  <c r="H10" i="4"/>
  <c r="H6" i="4"/>
  <c r="H7" i="4"/>
  <c r="H8" i="4"/>
  <c r="H5" i="4"/>
  <c r="H7" i="3"/>
  <c r="H27" i="2"/>
  <c r="H16" i="2"/>
  <c r="H18" i="2"/>
  <c r="H19" i="2"/>
  <c r="H15" i="2"/>
  <c r="H9" i="2"/>
  <c r="H18" i="11" l="1"/>
  <c r="H14" i="11"/>
  <c r="H16" i="4"/>
  <c r="H20" i="2"/>
  <c r="H9" i="4"/>
  <c r="H5" i="10" l="1"/>
  <c r="H11" i="10" s="1"/>
  <c r="H5" i="5" l="1"/>
  <c r="H7" i="12" l="1"/>
  <c r="B10" i="12" s="1"/>
  <c r="B23" i="11"/>
  <c r="B20" i="10"/>
  <c r="H13" i="9"/>
  <c r="H12" i="8"/>
  <c r="H9" i="7"/>
  <c r="B12" i="12" l="1"/>
  <c r="B19" i="9"/>
  <c r="B17" i="8"/>
  <c r="B14" i="7"/>
  <c r="H19" i="5"/>
  <c r="H11" i="5"/>
  <c r="B27" i="4"/>
  <c r="H25" i="5"/>
  <c r="B20" i="6" l="1"/>
  <c r="B30" i="5"/>
  <c r="H30" i="2"/>
  <c r="H5" i="2"/>
  <c r="H14" i="2" s="1"/>
  <c r="B42" i="2" l="1"/>
  <c r="B23" i="3"/>
  <c r="H15" i="1" l="1"/>
  <c r="H14" i="1"/>
  <c r="H16" i="1" s="1"/>
  <c r="H9" i="1"/>
  <c r="H13" i="1" s="1"/>
  <c r="H10" i="1"/>
  <c r="H11" i="1"/>
  <c r="H12" i="1"/>
  <c r="H5" i="1"/>
  <c r="H8" i="1" l="1"/>
  <c r="B18" i="1" l="1"/>
  <c r="B20" i="1" s="1"/>
</calcChain>
</file>

<file path=xl/sharedStrings.xml><?xml version="1.0" encoding="utf-8"?>
<sst xmlns="http://schemas.openxmlformats.org/spreadsheetml/2006/main" count="595" uniqueCount="225">
  <si>
    <t>Единица измерения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</si>
  <si>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</si>
  <si>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</si>
  <si>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</si>
  <si>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</si>
  <si>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</si>
  <si>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</si>
  <si>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</si>
  <si>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</si>
  <si>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</si>
  <si>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</si>
  <si>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</si>
  <si>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чел.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</si>
  <si>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</si>
  <si>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</si>
  <si>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</si>
  <si>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</si>
  <si>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</si>
  <si>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РАЗВИТИЕ ОБРАЗОВАНИЯ И МОЛОДЕЖНАЯ ПОЛИТИКА Г. ПЕРЕСЛАВЛЯ-ЗАЛЕССКОГО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</si>
  <si>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</si>
  <si>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</si>
  <si>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социальной поддержки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</si>
  <si>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</si>
  <si>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</si>
  <si>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</si>
  <si>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-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</si>
  <si>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</si>
  <si>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</si>
  <si>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</si>
  <si>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</si>
  <si>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</si>
  <si>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тыс. ед.</t>
  </si>
  <si>
    <t>ГЦП "Поддержка социально ориентированных некоммерческих организаций в г. Переславле-Залесском" на 2015-2018 годы</t>
  </si>
  <si>
    <t>семей</t>
  </si>
  <si>
    <t>ед.</t>
  </si>
  <si>
    <t>Эффективность реализации муниципальной программы (Э)</t>
  </si>
  <si>
    <t>Численность принятых туристов и экскурсантов</t>
  </si>
  <si>
    <t>Количество средств размещения</t>
  </si>
  <si>
    <t>Подпрограмма "Развитие системы газоснабжения"</t>
  </si>
  <si>
    <t>км</t>
  </si>
  <si>
    <t>Подпрограмма "Развитие системы теплоснабжения"</t>
  </si>
  <si>
    <t>Подпрограмма "Развитие водоснабжения, водоотведения и очистки сточных вод"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</si>
  <si>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</si>
  <si>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</si>
  <si>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млн.руб.</t>
  </si>
  <si>
    <t>ГЦП "Охрана окружающей среды в городе Переславле-Залесском" на 2015-2017 годы</t>
  </si>
  <si>
    <t>Количество ТБО, собранных, вывезенных и утилизированных от ликвидации несанкционированных свалок</t>
  </si>
  <si>
    <t>Количество отработанных ртутьсодержащих ламп, приборов с ртутным заполнением, собранных и транспортированных на утилизацию от бюджетных организаций и населения города</t>
  </si>
  <si>
    <t>Количество выбывшей из строя электронной техники, комплектующих и расходных материалов, химических источников тока и элементов, собранных и транспортированных на утилизацию от бюджетных организаций и населения города</t>
  </si>
  <si>
    <t>Протяженность участка реки Трубеж, охваченного уборкой ТБО и веток деревьев</t>
  </si>
  <si>
    <t>Площади, подлежащие акарицидной обработке</t>
  </si>
  <si>
    <t>Количество контейнерных площадок, обустроенных и введенных в эксплуатацию</t>
  </si>
  <si>
    <t>кг</t>
  </si>
  <si>
    <t>га</t>
  </si>
  <si>
    <t>мин.</t>
  </si>
  <si>
    <t>Социальная поддержка населения г. Переславля-Залесского</t>
  </si>
  <si>
    <t>Обеспечение доступным и комфортным жильем населения г. Переславля-Залесского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</si>
  <si>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</si>
  <si>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</si>
  <si>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</si>
  <si>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</si>
  <si>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</si>
  <si>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</si>
  <si>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</si>
  <si>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</si>
  <si>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</si>
  <si>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</si>
  <si>
    <t>ВЦП "Молодежь" на 2016-2018 годы</t>
  </si>
  <si>
    <t>ГЦП "Доступная среда" на 2016-2018 годы</t>
  </si>
  <si>
    <t>Доля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</si>
  <si>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Доля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</si>
  <si>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Доля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</si>
  <si>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>Доля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</si>
  <si>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 xml:space="preserve">Доля численности инвалидов с огракниченными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жизнедеятельности, в общей численности инвалидов, обратившихся по данному вопросу 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</si>
  <si>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</si>
  <si>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</si>
  <si>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</si>
  <si>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</si>
  <si>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м²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</si>
  <si>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</si>
  <si>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на 2013-2017 годы"</t>
  </si>
  <si>
    <t>Количество граждан, переселенных в результате реализации Программы</t>
  </si>
  <si>
    <t>ГЦП "Борьба с преступностью в городе Переславле-Залесском на 2016-2018 годы"</t>
  </si>
  <si>
    <t>Оснащение системами наружного видеонаблюдения муниципальных общеобразовательных учреждений и вывод сигнала на пульт дежурного по МО МВД "Переславль-Залесский"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</si>
  <si>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</si>
  <si>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Доля несовершеннолетних, совершивших преступления, в общем числе детского населения, проживающего на территории г. Переславля-Залесского</t>
  </si>
  <si>
    <t>Доля несовершеннолетних, совершивших правонарушения, в общем числе детского населения, проживающего на территории г. Переславля-Залесского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</si>
  <si>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</si>
  <si>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 г. Переславля-Залесского</t>
  </si>
  <si>
    <t>ГЦП Комплексные меры противодействия злоупотреблению наркотиками и их незаконному обороту" на 2016-2018 годы</t>
  </si>
  <si>
    <t>Число лиц с установленным диагнозом "наркомания"</t>
  </si>
  <si>
    <t>Доля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веществ, по отношению к общей численности несовершеннолетних, состоящих на учете</t>
  </si>
  <si>
    <t>Доля молодежи, вовлеченной в профилактические антинаркотические мероприятия, по отношению к общей численности молодежи, проживающей на территории г. Переславля-Залесского</t>
  </si>
  <si>
    <t>Количество мероприятий, направленных на предупреждение немедицинского потребления наркотических веществ, пропаганду здорового образа жизни</t>
  </si>
  <si>
    <t>Объем отгруженных товаров собственного производства, выполненных работ и услуг организациями сферы туризма</t>
  </si>
  <si>
    <t>Численность туристов и экскурсантов на 1 жителя города</t>
  </si>
  <si>
    <t>Доля занятых в сфере туризма и отдыха в общей численности занятых в экономике города</t>
  </si>
  <si>
    <t>Количество объектов туристской навигации</t>
  </si>
  <si>
    <t>тыс. чел.</t>
  </si>
  <si>
    <t>млн. руб.</t>
  </si>
  <si>
    <t>Количество культурно-массовых мероприятий, культурных акций и памятных дат</t>
  </si>
  <si>
    <t>ГЦП "Развитие физической культуры и спорта в городе Переславле-Залесском" на 2016-2018 годы</t>
  </si>
  <si>
    <t>Доля жителей города Переславля-Залесского, систематически занимающихся физической культурой и спортом, от общего числа жителей города</t>
  </si>
  <si>
    <t>Количество призеров официальных соревнований (за 1 календарный год)</t>
  </si>
  <si>
    <t>Количество молодых специалистов</t>
  </si>
  <si>
    <t>Количество модернизированных спортивных сооружений</t>
  </si>
  <si>
    <t xml:space="preserve">Количество новых спортивных сооружений </t>
  </si>
  <si>
    <t>Численность малых и средних предприятий</t>
  </si>
  <si>
    <t>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</si>
  <si>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Оборот предприятий малого и среднего предпринимательства (отгруженных товаров собственного производства)</t>
  </si>
  <si>
    <t>Оборот организаций розничной торговли и общественного питания</t>
  </si>
  <si>
    <t>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</si>
  <si>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</si>
  <si>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среднеэффективная</t>
  </si>
  <si>
    <t>м³</t>
  </si>
  <si>
    <t>ГЦП "Благоустройство территории города Переславля-Залесского" на 2016-2018 годы</t>
  </si>
  <si>
    <t>Площадь территории содержания объектов озеленения</t>
  </si>
  <si>
    <t>Количество отловленных безнадзорных животных</t>
  </si>
  <si>
    <t>тыс. м²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</si>
  <si>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</si>
  <si>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Время реагирования ЕДДС при ЧС</t>
  </si>
  <si>
    <t>Уровень безвозвратных потерь населения в чрезвычайных ситуациях</t>
  </si>
  <si>
    <t>Уровень экономического ущерба</t>
  </si>
  <si>
    <t>Уровень энергоэффективности и обеспеченности административных зданий</t>
  </si>
  <si>
    <t>Уровень износа автомобильной техники деятельности органов местного самоуправления г. Переславля-Залесского путем обновления парка</t>
  </si>
  <si>
    <t>ГЦП "О внедрении аппаратно-программного комплекса "Безопасный город" на 2016-2018 годы"</t>
  </si>
  <si>
    <t>Снижение количества гибели людей на пожарах</t>
  </si>
  <si>
    <t>Снижение количества гибели людей на водных объектах</t>
  </si>
  <si>
    <t>ГЦП "Сохранность автомобильных дорог г. Переславля-Залесского" на 2016-2020 годы</t>
  </si>
  <si>
    <t>Протяженность автомобильных дорог местного значения</t>
  </si>
  <si>
    <t>Доля автомобильных дорог, отвечающих нормативным требованипям, в общей протяженности автомобильных дорог города</t>
  </si>
  <si>
    <t>Площадь отремонтированных дворовых территорий многоквартирных домов, проездов к дворовым территориям многоквартирных домов</t>
  </si>
  <si>
    <t>Удельный вес потерь тепловой энергии в процессе производства и транспортировки</t>
  </si>
  <si>
    <t>Доля площади территории, на которую утверждена документация по планировке территории (проект планировки территории и проект межевания территории), по отношению к общей площади земель муниципального образования</t>
  </si>
  <si>
    <t>Количество земельных участков, предназначенных для жилищного строительства, на которые разработаны и утверждены проекты планировки и проекты межевания территорий</t>
  </si>
  <si>
    <t>% (га)</t>
  </si>
  <si>
    <t>2,4 (53,7)</t>
  </si>
  <si>
    <t>0,0 (0,0)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</si>
  <si>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</si>
  <si>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</si>
  <si>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</si>
  <si>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</si>
  <si>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</si>
  <si>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</si>
  <si>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</si>
  <si>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ГЦП "Патриотическое воспитание граждан РФ,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</si>
  <si>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</si>
  <si>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ГЦП "Социальная поддержка пожилых граждан в городе Переславле-Залесском" на 2014-2018 годы</t>
  </si>
  <si>
    <t>ГЦП "Обеспечение отдыха и оздоровления детей города Переславля-Залесского в каникулярный период на 2017-2019 годы"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</si>
  <si>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</si>
  <si>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</si>
  <si>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</si>
  <si>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</si>
  <si>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</si>
  <si>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инвалидов, детей-инвалидов и ветеранов г.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</t>
  </si>
  <si>
    <t>Количество проведённых семинаров, совещаний, конференций, иных мероприятий с участием социально ориентированных некоммерческих организаций</t>
  </si>
  <si>
    <t>Количество СО НКО, которым оказана информационная поддержка в средствах массовой информации</t>
  </si>
  <si>
    <t>Количество публикаций (статей) о социально ориентированных некоммерческих организациях, в газете «Переславская неделя», "Переславская жизнь"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</si>
  <si>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</si>
  <si>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</si>
  <si>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</si>
  <si>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</si>
  <si>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кв. м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</si>
  <si>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</si>
  <si>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</si>
  <si>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Площадь аварийного жилищного фонда, из которого расселены граждане в результате реализации Программы</t>
  </si>
  <si>
    <t>Площадь жилых помещений, в том числе в строящщихся домах, приобретенных пктем долевого участия в строительстве или строительства домов для обеспечения благоустроенными жилыми помещениями граждан, переселяемых из аварийного жилищного фонда города Переславля-Залесского *</t>
  </si>
  <si>
    <t>* площадь (кв.м), за которую выплачена выкупная цена</t>
  </si>
  <si>
    <t>Уменьшение числа преступлений, совершаемых на улице и в общественных местах (вместе с Переславским районом)</t>
  </si>
  <si>
    <t>Уменьшение числа преступлений, совершаемых лицами не учащимися и не работающими (вместе с Переславским районом)</t>
  </si>
  <si>
    <t>Уменьшение числа преступлений, совершенных несовершеннолетними (вместе с Переславским районом)</t>
  </si>
  <si>
    <t>Доля семей, находящихся в социально опасном положении, в общем количестве семей с несовершеннолетними детьми, проживающих на территории г. Переславля-Залесского</t>
  </si>
  <si>
    <t>Доля семей, находящихся в социально опасном положении, снятых с учета в связи с положительной динамикой, в общем количестве семей, снятых с учета</t>
  </si>
  <si>
    <t>ГЦП "Развитие туризма и отдыха в городе Переславле-Залесском на 2016-2018 годы"</t>
  </si>
  <si>
    <t>ВЦП "Развитие культуры и искусства в городе Переславле-Залесском на 2017-2019 годы"</t>
  </si>
  <si>
    <t>Количество издательских проектов</t>
  </si>
  <si>
    <t>Количество посещений МУК "Городское библиотечное объединение"</t>
  </si>
  <si>
    <t>Число обучающихся МОУ ДО Детская школа искусств г. Переславля-Залесского</t>
  </si>
  <si>
    <t>Количество клубных формирований МУК Культурно-досуговый центр "Плещей"</t>
  </si>
  <si>
    <t>Количество городских стипендиатов</t>
  </si>
  <si>
    <t>Количество молодых специалистов в культуре и искусстве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</si>
  <si>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</si>
  <si>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Протяженность сетей газоснабжения</t>
  </si>
  <si>
    <t>Уровень реализации мероприятий по обеспечению бесперебойного предоставлениякоммунальных услуг потребителям города</t>
  </si>
  <si>
    <t>Протяженность сетей водоснабжения</t>
  </si>
  <si>
    <t>Уровень износа сетей водоотведения</t>
  </si>
  <si>
    <t>ГЦП "Развитие градостроительной документации г.Переславля-Залесского на 2016 - 2018 годы"</t>
  </si>
  <si>
    <t>5,5 (124,22)</t>
  </si>
  <si>
    <t>Количество обновленного подвижного состава (нарастающим итогом)</t>
  </si>
  <si>
    <t>ГЦП "Развитие субъектов малого и среднего предпринимательства города Переславля-Залесского на 2013-2017 годы"</t>
  </si>
  <si>
    <t>Объем налоговых поступлений от субъектов малого и среднего предпринимательства в консолидированный бюджет Ярославской области*</t>
  </si>
  <si>
    <t>ГЦП "Энергосбережение на территории города Переславля-Залесского на 2017-2019 годы"</t>
  </si>
  <si>
    <t>Количество замененных ламп светильников уличного освещения на светодиодные</t>
  </si>
  <si>
    <t>Количество зданий, в которых проведены мероприятия по энергосбережению</t>
  </si>
  <si>
    <t>Количество зданий, в которых осуществлена промывкак систем отопления</t>
  </si>
  <si>
    <t>Уровень сдачи энергетических деклараций муниципальными бюджетными учреждениями</t>
  </si>
  <si>
    <t>Количество многоквартирных домов, оснащенных общедомовыми приборами учета</t>
  </si>
  <si>
    <t>Количество установленных (замененных) индивидуальных приборов учета потребления энергоресурсов в муниципальных квартирах</t>
  </si>
  <si>
    <t>Количество многоквартирных домов, в которых определен класс энергоэффективности</t>
  </si>
  <si>
    <t>Уровень выполнения требований по внесению предложений собственникам квартир в многоквартирных жилых домах о проведении энергосберегающих мероприятий со стороны организаций, осуществляющих управление многоквартирными жилыми домами</t>
  </si>
  <si>
    <t>Площадь мест массового отдыха, находящаяся на содержании</t>
  </si>
  <si>
    <t>Протяженность обустроенной ливневой канализации</t>
  </si>
  <si>
    <t>м</t>
  </si>
  <si>
    <t>ГЦП "Обеспечение первичных мер пожарной безопасности города Переславля-Залесского на 2017-2019 годы"</t>
  </si>
  <si>
    <t>Снижение показателя гибели (травмирования) людей</t>
  </si>
  <si>
    <t>Снижение экономического ущерба</t>
  </si>
  <si>
    <t>Снижение времени прибытия пожарных подразделений к месту вызова</t>
  </si>
  <si>
    <t>тыс. руб.</t>
  </si>
  <si>
    <t>Снижение количества преступлений, совершаемых в общественных местах (вместе с Переславским районом)</t>
  </si>
  <si>
    <t>Обеспечение функционирования и развития муниципальной службы в городе Переславле-Залесском</t>
  </si>
  <si>
    <t>МП "Обеспечение функционирования и развития муниципальной службы в городе Переславле-Залесском" на 2017-2019 годы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</si>
  <si>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</si>
  <si>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</si>
  <si>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</si>
  <si>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Формирование современной среды на территории города Переславля-Залесского</t>
  </si>
  <si>
    <t>МП "Формирование современной среды на территории города Переславля-Залесского на 2017 год"</t>
  </si>
  <si>
    <t>Количество благоустроенных дворовых территорий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</si>
  <si>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</si>
  <si>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</si>
  <si>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</si>
  <si>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</si>
  <si>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Доля трудового участия в выполнении минимального перечня работ по благоустройству дворовых территорий заинтересованных лиц</t>
  </si>
  <si>
    <t>Доля трудового участия в выполнении дополнительного перечня работ по благоустройству дворовых территорий заинтересованных лиц</t>
  </si>
  <si>
    <t>Доля площади благоустроенных муниципальных территорий общего пользования</t>
  </si>
  <si>
    <t>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</si>
</sst>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1" applyFont="1" applyFill="1" applyBorder="1" applyAlignment="1" applyProtection="1">
      <alignment horizontal="left" vertic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left" vertical="top" wrapText="1"/>
    </xf>
    <xf numFmtId="164" fontId="1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7" fillId="0" borderId="1" xfId="1" applyFont="1" applyFill="1" applyBorder="1" applyAlignment="1" applyProtection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7" fillId="0" borderId="4" xfId="1" applyFont="1" applyFill="1" applyBorder="1" applyAlignment="1" applyProtection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0" fillId="0" borderId="8" xfId="0" applyBorder="1"/>
    <xf numFmtId="3" fontId="7" fillId="0" borderId="1" xfId="1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/>
    <xf numFmtId="166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7" fillId="0" borderId="1" xfId="1" applyNumberFormat="1" applyFont="1" applyFill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7" fillId="0" borderId="4" xfId="0" applyFont="1" applyFill="1" applyBorder="1" applyAlignment="1">
      <alignment horizontal="center" vertical="center"/>
    </xf>
    <xf numFmtId="0" fontId="10" fillId="0" borderId="1" xfId="0" applyFont="1" applyBorder="1"/>
    <xf numFmtId="164" fontId="3" fillId="0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6" xfId="1" applyFont="1" applyFill="1" applyBorder="1" applyAlignment="1" applyProtection="1">
      <alignment horizontal="left" vertical="top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0" fillId="0" borderId="2" xfId="0" applyBorder="1"/>
    <xf numFmtId="3" fontId="7" fillId="0" borderId="6" xfId="1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4" xfId="1" applyFont="1" applyFill="1" applyBorder="1" applyAlignment="1" applyProtection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0" fillId="3" borderId="0" xfId="0" applyFill="1"/>
    <xf numFmtId="0" fontId="1" fillId="3" borderId="0" xfId="0" applyFont="1" applyFill="1"/>
    <xf numFmtId="0" fontId="1" fillId="3" borderId="0" xfId="0" applyFont="1" applyFill="1" applyAlignment="1">
      <alignment horizontal="right" vertical="center"/>
    </xf>
    <xf numFmtId="0" fontId="0" fillId="2" borderId="0" xfId="0" applyFill="1"/>
    <xf numFmtId="0" fontId="0" fillId="3" borderId="0" xfId="0" applyFill="1" applyAlignment="1">
      <alignment horizontal="left"/>
    </xf>
    <xf numFmtId="49" fontId="7" fillId="0" borderId="1" xfId="1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0" fillId="0" borderId="16" xfId="0" applyBorder="1"/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top" wrapText="1" indent="3"/>
    </xf>
    <xf numFmtId="0" fontId="4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tabSelected="1" workbookViewId="0">
      <selection activeCell="I1" sqref="I1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88" t="s">
        <v>18</v>
      </c>
      <c r="B1" s="89"/>
      <c r="C1" s="89"/>
      <c r="D1" s="89"/>
      <c r="E1" s="89"/>
      <c r="F1" s="89"/>
      <c r="G1" s="89"/>
      <c r="H1" s="90"/>
    </row>
    <row r="2" spans="1:8" ht="30" x14ac:dyDescent="0.25">
      <c r="A2" s="8" t="s">
        <v>2</v>
      </c>
      <c r="B2" s="8" t="s">
        <v>7</v>
      </c>
      <c r="C2" s="8" t="s">
        <v>0</v>
      </c>
      <c r="D2" s="9" t="s">
        <v>3</v>
      </c>
      <c r="E2" s="9" t="s">
        <v>4</v>
      </c>
      <c r="F2" s="9" t="s">
        <v>5</v>
      </c>
      <c r="G2" s="9" t="s">
        <v>6</v>
      </c>
      <c r="H2" s="8" t="s">
        <v>64</v>
      </c>
    </row>
    <row r="3" spans="1:8" x14ac:dyDescent="0.25">
      <c r="A3" s="40">
        <v>1</v>
      </c>
      <c r="B3" s="61">
        <v>2</v>
      </c>
      <c r="C3" s="40">
        <v>3</v>
      </c>
      <c r="D3" s="61">
        <v>4</v>
      </c>
      <c r="E3" s="40">
        <v>5</v>
      </c>
      <c r="F3" s="61">
        <v>6</v>
      </c>
      <c r="G3" s="40">
        <v>7</v>
      </c>
      <c r="H3" s="40">
        <v>8</v>
      </c>
    </row>
    <row r="4" spans="1:8" ht="87.6" customHeight="1" x14ac:dyDescent="0.25">
      <c r="A4" s="84" t="s">
        <v>138</v>
      </c>
      <c r="B4" s="12" t="s">
        <v>139</v>
      </c>
      <c r="C4" s="5" t="s">
        <v>12</v>
      </c>
      <c r="D4" s="5">
        <v>0.3</v>
      </c>
      <c r="E4" s="5">
        <v>2337</v>
      </c>
      <c r="F4" s="77">
        <v>2325</v>
      </c>
      <c r="G4" s="77">
        <v>2388</v>
      </c>
      <c r="H4" s="80">
        <f>IMABS(D4*((G4-E4)/(F4-E4)))</f>
        <v>1.2749999999999999</v>
      </c>
    </row>
    <row r="5" spans="1:8" ht="73.2" customHeight="1" x14ac:dyDescent="0.25">
      <c r="A5" s="85"/>
      <c r="B5" s="13" t="s">
        <v>140</v>
      </c>
      <c r="C5" s="5" t="s">
        <v>12</v>
      </c>
      <c r="D5" s="5">
        <v>0.3</v>
      </c>
      <c r="E5" s="5">
        <v>2735</v>
      </c>
      <c r="F5" s="77">
        <v>2490</v>
      </c>
      <c r="G5" s="77">
        <v>2319</v>
      </c>
      <c r="H5" s="14">
        <f>D5*((G5-E5)/(F5-E5))</f>
        <v>0.50938775510204082</v>
      </c>
    </row>
    <row r="6" spans="1:8" ht="60.6" customHeight="1" x14ac:dyDescent="0.25">
      <c r="A6" s="85"/>
      <c r="B6" s="13" t="s">
        <v>141</v>
      </c>
      <c r="C6" s="5" t="s">
        <v>12</v>
      </c>
      <c r="D6" s="5">
        <v>0.3</v>
      </c>
      <c r="E6" s="5">
        <v>3328</v>
      </c>
      <c r="F6" s="77">
        <v>3812</v>
      </c>
      <c r="G6" s="77">
        <v>3824</v>
      </c>
      <c r="H6" s="14">
        <f t="shared" ref="H6" si="0">D6*((G6-E6)/(F6-E6))</f>
        <v>0.30743801652892561</v>
      </c>
    </row>
    <row r="7" spans="1:8" ht="72" customHeight="1" x14ac:dyDescent="0.25">
      <c r="A7" s="86"/>
      <c r="B7" s="13" t="s">
        <v>142</v>
      </c>
      <c r="C7" s="5" t="s">
        <v>1</v>
      </c>
      <c r="D7" s="5">
        <v>0.1</v>
      </c>
      <c r="E7" s="5">
        <v>100</v>
      </c>
      <c r="F7" s="37">
        <v>100</v>
      </c>
      <c r="G7" s="37">
        <v>99.5</v>
      </c>
      <c r="H7" s="14">
        <v>0</v>
      </c>
    </row>
    <row r="8" spans="1:8" ht="15" customHeight="1" x14ac:dyDescent="0.35">
      <c r="A8" s="11" t="s">
        <v>9</v>
      </c>
      <c r="B8" s="11"/>
      <c r="D8" s="2"/>
      <c r="H8" s="17">
        <f>SUM(H4:H7)</f>
        <v>2.0918257716309663</v>
      </c>
    </row>
    <row r="9" spans="1:8" ht="32.4" customHeight="1" x14ac:dyDescent="0.25">
      <c r="A9" s="84" t="s">
        <v>67</v>
      </c>
      <c r="B9" s="19" t="s">
        <v>10</v>
      </c>
      <c r="C9" s="5" t="s">
        <v>34</v>
      </c>
      <c r="D9" s="5">
        <v>0.25</v>
      </c>
      <c r="E9" s="5">
        <v>30</v>
      </c>
      <c r="F9" s="5">
        <v>36</v>
      </c>
      <c r="G9" s="5">
        <v>36</v>
      </c>
      <c r="H9" s="6">
        <f>D9*((G9-E9)/(F9-E9))</f>
        <v>0.25</v>
      </c>
    </row>
    <row r="10" spans="1:8" ht="57" customHeight="1" x14ac:dyDescent="0.25">
      <c r="A10" s="85"/>
      <c r="B10" s="15" t="s">
        <v>143</v>
      </c>
      <c r="C10" s="5" t="s">
        <v>12</v>
      </c>
      <c r="D10" s="5">
        <v>0.25</v>
      </c>
      <c r="E10" s="5">
        <v>1400</v>
      </c>
      <c r="F10" s="5">
        <v>1485</v>
      </c>
      <c r="G10" s="5">
        <v>1485</v>
      </c>
      <c r="H10" s="6">
        <f t="shared" ref="H10:H12" si="1">D10*((G10-E10)/(F10-E10))</f>
        <v>0.25</v>
      </c>
    </row>
    <row r="11" spans="1:8" ht="55.2" x14ac:dyDescent="0.25">
      <c r="A11" s="85"/>
      <c r="B11" s="15" t="s">
        <v>144</v>
      </c>
      <c r="C11" s="5" t="s">
        <v>12</v>
      </c>
      <c r="D11" s="5">
        <v>0.25</v>
      </c>
      <c r="E11" s="5">
        <v>4500</v>
      </c>
      <c r="F11" s="5">
        <v>4961</v>
      </c>
      <c r="G11" s="5">
        <v>4980</v>
      </c>
      <c r="H11" s="6">
        <f t="shared" si="1"/>
        <v>0.26030368763557482</v>
      </c>
    </row>
    <row r="12" spans="1:8" ht="87.6" customHeight="1" x14ac:dyDescent="0.25">
      <c r="A12" s="86"/>
      <c r="B12" s="15" t="s">
        <v>11</v>
      </c>
      <c r="C12" s="5" t="s">
        <v>34</v>
      </c>
      <c r="D12" s="5">
        <v>0.25</v>
      </c>
      <c r="E12" s="5">
        <v>100</v>
      </c>
      <c r="F12" s="5">
        <v>121</v>
      </c>
      <c r="G12" s="5">
        <v>121</v>
      </c>
      <c r="H12" s="6">
        <f t="shared" si="1"/>
        <v>0.25</v>
      </c>
    </row>
    <row r="13" spans="1:8" ht="16.2" x14ac:dyDescent="0.35">
      <c r="A13" s="11" t="s">
        <v>9</v>
      </c>
      <c r="H13" s="17">
        <f>SUM(H9:H12)</f>
        <v>1.0103036876355749</v>
      </c>
    </row>
    <row r="14" spans="1:8" ht="60.6" customHeight="1" x14ac:dyDescent="0.25">
      <c r="A14" s="87" t="s">
        <v>145</v>
      </c>
      <c r="B14" s="15" t="s">
        <v>15</v>
      </c>
      <c r="C14" s="5" t="s">
        <v>12</v>
      </c>
      <c r="D14" s="5">
        <v>0.6</v>
      </c>
      <c r="E14" s="5">
        <v>7000</v>
      </c>
      <c r="F14" s="5">
        <v>7300</v>
      </c>
      <c r="G14" s="5">
        <v>7300</v>
      </c>
      <c r="H14" s="6">
        <f>D14*((G14-E14)/(F14-E14))</f>
        <v>0.6</v>
      </c>
    </row>
    <row r="15" spans="1:8" ht="42" customHeight="1" x14ac:dyDescent="0.25">
      <c r="A15" s="84"/>
      <c r="B15" s="63" t="s">
        <v>14</v>
      </c>
      <c r="C15" s="64" t="s">
        <v>34</v>
      </c>
      <c r="D15" s="64">
        <v>0.4</v>
      </c>
      <c r="E15" s="64">
        <v>52</v>
      </c>
      <c r="F15" s="64">
        <v>57</v>
      </c>
      <c r="G15" s="64">
        <v>57</v>
      </c>
      <c r="H15" s="76">
        <f>D15*((G15-E15)/(F15-E15))</f>
        <v>0.4</v>
      </c>
    </row>
    <row r="16" spans="1:8" ht="16.2" x14ac:dyDescent="0.35">
      <c r="A16" s="33" t="s">
        <v>9</v>
      </c>
      <c r="B16" s="18"/>
      <c r="C16" s="18"/>
      <c r="D16" s="18"/>
      <c r="E16" s="18"/>
      <c r="F16" s="18"/>
      <c r="G16" s="18"/>
      <c r="H16" s="17">
        <f>SUM(H14:H15)</f>
        <v>1</v>
      </c>
    </row>
    <row r="18" spans="1:4" ht="48" customHeight="1" x14ac:dyDescent="0.25">
      <c r="A18" s="3" t="s">
        <v>16</v>
      </c>
      <c r="B18" s="16">
        <f>(H8*537934+H13*5752.8+176.5*H16)/543863.3</f>
        <v>2.0800314705749807</v>
      </c>
    </row>
    <row r="19" spans="1:4" ht="36.6" customHeight="1" x14ac:dyDescent="0.25">
      <c r="A19" s="4" t="s">
        <v>17</v>
      </c>
      <c r="B19" s="16">
        <v>0.89500000000000002</v>
      </c>
    </row>
    <row r="20" spans="1:4" ht="42.6" customHeight="1" x14ac:dyDescent="0.25">
      <c r="A20" s="4" t="s">
        <v>35</v>
      </c>
      <c r="B20" s="16">
        <f>B18/B19</f>
        <v>2.324057509022325</v>
      </c>
      <c r="C20" s="65" t="s">
        <v>65</v>
      </c>
      <c r="D20" s="67"/>
    </row>
  </sheetData>
  <mergeCells count="4">
    <mergeCell ref="A4:A7"/>
    <mergeCell ref="A9:A12"/>
    <mergeCell ref="A14:A15"/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42"/>
  <sheetViews>
    <sheetView topLeftCell="A34" workbookViewId="0">
      <selection activeCell="H22" sqref="H22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10.5546875" customWidth="1"/>
    <col min="7" max="7" width="9.5546875" customWidth="1"/>
    <col min="8" max="8" width="18" customWidth="1"/>
  </cols>
  <sheetData>
    <row r="2" spans="1:8" x14ac:dyDescent="0.3">
      <c r="A2" s="92" t="s">
        <v>55</v>
      </c>
      <c r="B2" s="92"/>
      <c r="C2" s="92"/>
      <c r="D2" s="92"/>
      <c r="E2" s="92"/>
      <c r="F2" s="92"/>
      <c r="G2" s="92"/>
      <c r="H2" s="92"/>
    </row>
    <row r="3" spans="1:8" ht="41.4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ht="15.6" x14ac:dyDescent="0.3">
      <c r="A4" s="8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8">
        <v>8</v>
      </c>
    </row>
    <row r="5" spans="1:8" ht="54.6" customHeight="1" x14ac:dyDescent="0.3">
      <c r="A5" s="93" t="s">
        <v>146</v>
      </c>
      <c r="B5" s="22" t="s">
        <v>19</v>
      </c>
      <c r="C5" s="23" t="s">
        <v>1</v>
      </c>
      <c r="D5" s="5" t="s">
        <v>25</v>
      </c>
      <c r="E5" s="5">
        <v>92</v>
      </c>
      <c r="F5" s="5">
        <v>94</v>
      </c>
      <c r="G5" s="5">
        <v>95</v>
      </c>
      <c r="H5" s="5">
        <f>(G5-E5)/(F5-E5)</f>
        <v>1.5</v>
      </c>
    </row>
    <row r="6" spans="1:8" ht="43.8" customHeight="1" x14ac:dyDescent="0.3">
      <c r="A6" s="93"/>
      <c r="B6" s="22" t="s">
        <v>20</v>
      </c>
      <c r="C6" s="23"/>
      <c r="D6" s="5"/>
      <c r="E6" s="5"/>
      <c r="F6" s="5"/>
      <c r="G6" s="5"/>
      <c r="H6" s="5"/>
    </row>
    <row r="7" spans="1:8" x14ac:dyDescent="0.3">
      <c r="A7" s="93"/>
      <c r="B7" s="22" t="s">
        <v>21</v>
      </c>
      <c r="C7" s="23" t="s">
        <v>1</v>
      </c>
      <c r="D7" s="5" t="s">
        <v>25</v>
      </c>
      <c r="E7" s="5">
        <v>100</v>
      </c>
      <c r="F7" s="5">
        <v>100</v>
      </c>
      <c r="G7" s="5">
        <v>100</v>
      </c>
      <c r="H7" s="5" t="s">
        <v>25</v>
      </c>
    </row>
    <row r="8" spans="1:8" x14ac:dyDescent="0.3">
      <c r="A8" s="93"/>
      <c r="B8" s="22" t="s">
        <v>22</v>
      </c>
      <c r="C8" s="23" t="s">
        <v>1</v>
      </c>
      <c r="D8" s="5" t="s">
        <v>25</v>
      </c>
      <c r="E8" s="5">
        <v>100</v>
      </c>
      <c r="F8" s="5">
        <v>100</v>
      </c>
      <c r="G8" s="5">
        <v>100</v>
      </c>
      <c r="H8" s="5" t="s">
        <v>25</v>
      </c>
    </row>
    <row r="9" spans="1:8" x14ac:dyDescent="0.3">
      <c r="A9" s="93"/>
      <c r="B9" s="22" t="s">
        <v>23</v>
      </c>
      <c r="C9" s="23" t="s">
        <v>1</v>
      </c>
      <c r="D9" s="5" t="s">
        <v>25</v>
      </c>
      <c r="E9" s="5">
        <v>98.3</v>
      </c>
      <c r="F9" s="5">
        <v>98.7</v>
      </c>
      <c r="G9" s="5">
        <v>100</v>
      </c>
      <c r="H9" s="5">
        <f t="shared" ref="H9" si="0">(G9-E9)/(F9-E9)</f>
        <v>4.2499999999999467</v>
      </c>
    </row>
    <row r="10" spans="1:8" ht="54.6" customHeight="1" x14ac:dyDescent="0.3">
      <c r="A10" s="93"/>
      <c r="B10" s="22" t="s">
        <v>24</v>
      </c>
      <c r="C10" s="24"/>
      <c r="D10" s="5"/>
      <c r="E10" s="5"/>
      <c r="F10" s="5"/>
      <c r="G10" s="5"/>
      <c r="H10" s="5"/>
    </row>
    <row r="11" spans="1:8" x14ac:dyDescent="0.3">
      <c r="A11" s="93"/>
      <c r="B11" s="22" t="s">
        <v>21</v>
      </c>
      <c r="C11" s="24" t="s">
        <v>1</v>
      </c>
      <c r="D11" s="5" t="s">
        <v>25</v>
      </c>
      <c r="E11" s="5">
        <v>5.0000000000000001E-3</v>
      </c>
      <c r="F11" s="5">
        <v>5.0000000000000001E-3</v>
      </c>
      <c r="G11" s="5">
        <v>1E-3</v>
      </c>
      <c r="H11" s="5" t="s">
        <v>25</v>
      </c>
    </row>
    <row r="12" spans="1:8" x14ac:dyDescent="0.3">
      <c r="A12" s="93"/>
      <c r="B12" s="22" t="s">
        <v>22</v>
      </c>
      <c r="C12" s="24" t="s">
        <v>1</v>
      </c>
      <c r="D12" s="5" t="s">
        <v>25</v>
      </c>
      <c r="E12" s="5">
        <v>5.0000000000000001E-3</v>
      </c>
      <c r="F12" s="5">
        <v>5.0000000000000001E-3</v>
      </c>
      <c r="G12" s="5">
        <v>1E-3</v>
      </c>
      <c r="H12" s="5" t="s">
        <v>25</v>
      </c>
    </row>
    <row r="13" spans="1:8" x14ac:dyDescent="0.3">
      <c r="A13" s="94"/>
      <c r="B13" s="22" t="s">
        <v>23</v>
      </c>
      <c r="C13" s="24" t="s">
        <v>1</v>
      </c>
      <c r="D13" s="5" t="s">
        <v>25</v>
      </c>
      <c r="E13" s="5">
        <v>3.0000000000000001E-3</v>
      </c>
      <c r="F13" s="5">
        <v>3.0000000000000001E-3</v>
      </c>
      <c r="G13" s="5">
        <v>1E-3</v>
      </c>
      <c r="H13" s="5" t="s">
        <v>25</v>
      </c>
    </row>
    <row r="14" spans="1:8" ht="16.2" x14ac:dyDescent="0.35">
      <c r="A14" s="11" t="s">
        <v>9</v>
      </c>
      <c r="B14" s="34"/>
      <c r="C14" s="34"/>
      <c r="D14" s="34"/>
      <c r="E14" s="34"/>
      <c r="F14" s="34"/>
      <c r="G14" s="34"/>
      <c r="H14" s="17">
        <f>SUM(H5:H13)/7</f>
        <v>0.82142857142856385</v>
      </c>
    </row>
    <row r="15" spans="1:8" ht="40.799999999999997" customHeight="1" x14ac:dyDescent="0.3">
      <c r="A15" s="95" t="s">
        <v>147</v>
      </c>
      <c r="B15" s="22" t="s">
        <v>26</v>
      </c>
      <c r="C15" s="23" t="s">
        <v>12</v>
      </c>
      <c r="D15" s="25" t="s">
        <v>25</v>
      </c>
      <c r="E15" s="5">
        <v>20</v>
      </c>
      <c r="F15" s="29">
        <v>200</v>
      </c>
      <c r="G15" s="29">
        <v>263</v>
      </c>
      <c r="H15" s="6">
        <f>(G15-E15)/(F15-E15)</f>
        <v>1.35</v>
      </c>
    </row>
    <row r="16" spans="1:8" ht="57.6" customHeight="1" x14ac:dyDescent="0.3">
      <c r="A16" s="96"/>
      <c r="B16" s="22" t="s">
        <v>27</v>
      </c>
      <c r="C16" s="23" t="s">
        <v>1</v>
      </c>
      <c r="D16" s="25" t="s">
        <v>25</v>
      </c>
      <c r="E16" s="5">
        <v>99.68</v>
      </c>
      <c r="F16" s="29">
        <v>99.76</v>
      </c>
      <c r="G16" s="29">
        <v>100</v>
      </c>
      <c r="H16" s="6">
        <f t="shared" ref="H16:H19" si="1">(G16-E16)/(F16-E16)</f>
        <v>4</v>
      </c>
    </row>
    <row r="17" spans="1:8" ht="29.4" customHeight="1" x14ac:dyDescent="0.3">
      <c r="A17" s="96"/>
      <c r="B17" s="22" t="s">
        <v>28</v>
      </c>
      <c r="C17" s="23" t="s">
        <v>31</v>
      </c>
      <c r="D17" s="25" t="s">
        <v>25</v>
      </c>
      <c r="E17" s="5">
        <v>280</v>
      </c>
      <c r="F17" s="29">
        <v>280</v>
      </c>
      <c r="G17" s="29">
        <v>281</v>
      </c>
      <c r="H17" s="6" t="s">
        <v>25</v>
      </c>
    </row>
    <row r="18" spans="1:8" ht="27.6" customHeight="1" x14ac:dyDescent="0.3">
      <c r="A18" s="96"/>
      <c r="B18" s="22" t="s">
        <v>29</v>
      </c>
      <c r="C18" s="23" t="s">
        <v>12</v>
      </c>
      <c r="D18" s="25" t="s">
        <v>25</v>
      </c>
      <c r="E18" s="5">
        <v>60</v>
      </c>
      <c r="F18" s="29">
        <v>110</v>
      </c>
      <c r="G18" s="29">
        <v>194</v>
      </c>
      <c r="H18" s="6">
        <f t="shared" si="1"/>
        <v>2.68</v>
      </c>
    </row>
    <row r="19" spans="1:8" ht="40.200000000000003" customHeight="1" x14ac:dyDescent="0.3">
      <c r="A19" s="97"/>
      <c r="B19" s="27" t="s">
        <v>30</v>
      </c>
      <c r="C19" s="28" t="s">
        <v>12</v>
      </c>
      <c r="D19" s="25" t="s">
        <v>25</v>
      </c>
      <c r="E19" s="5">
        <v>12</v>
      </c>
      <c r="F19" s="29">
        <v>60</v>
      </c>
      <c r="G19" s="29">
        <v>60</v>
      </c>
      <c r="H19" s="6">
        <f t="shared" si="1"/>
        <v>1</v>
      </c>
    </row>
    <row r="20" spans="1:8" ht="16.2" x14ac:dyDescent="0.35">
      <c r="A20" s="11" t="s">
        <v>9</v>
      </c>
      <c r="B20" s="34"/>
      <c r="C20" s="34"/>
      <c r="D20" s="34"/>
      <c r="E20" s="34"/>
      <c r="F20" s="34"/>
      <c r="G20" s="34"/>
      <c r="H20" s="17">
        <f>(SUM(H15:H19))/5</f>
        <v>1.8059999999999998</v>
      </c>
    </row>
    <row r="21" spans="1:8" ht="36" customHeight="1" x14ac:dyDescent="0.3">
      <c r="A21" s="95" t="s">
        <v>148</v>
      </c>
      <c r="B21" s="30" t="s">
        <v>149</v>
      </c>
      <c r="C21" s="31" t="s">
        <v>34</v>
      </c>
      <c r="D21" s="5">
        <v>0.25</v>
      </c>
      <c r="E21" s="5">
        <v>28</v>
      </c>
      <c r="F21" s="23">
        <v>29</v>
      </c>
      <c r="G21" s="23">
        <v>35</v>
      </c>
      <c r="H21" s="32">
        <f>D21*((G21-E21)/(F21-E21))</f>
        <v>1.75</v>
      </c>
    </row>
    <row r="22" spans="1:8" ht="42" customHeight="1" x14ac:dyDescent="0.3">
      <c r="A22" s="96"/>
      <c r="B22" s="30" t="s">
        <v>150</v>
      </c>
      <c r="C22" s="31" t="s">
        <v>12</v>
      </c>
      <c r="D22" s="5">
        <v>0.25</v>
      </c>
      <c r="E22" s="5">
        <v>2041</v>
      </c>
      <c r="F22" s="23">
        <v>2010</v>
      </c>
      <c r="G22" s="23">
        <v>1814</v>
      </c>
      <c r="H22" s="81">
        <f t="shared" ref="H22:H23" si="2">D22*((G22-E22)/(F22-E22))</f>
        <v>1.8306451612903225</v>
      </c>
    </row>
    <row r="23" spans="1:8" ht="40.799999999999997" customHeight="1" x14ac:dyDescent="0.3">
      <c r="A23" s="97"/>
      <c r="B23" s="30" t="s">
        <v>151</v>
      </c>
      <c r="C23" s="31" t="s">
        <v>12</v>
      </c>
      <c r="D23" s="5">
        <v>0.5</v>
      </c>
      <c r="E23" s="5">
        <v>344</v>
      </c>
      <c r="F23" s="23">
        <v>350</v>
      </c>
      <c r="G23" s="23">
        <v>406</v>
      </c>
      <c r="H23" s="32">
        <f t="shared" si="2"/>
        <v>5.166666666666667</v>
      </c>
    </row>
    <row r="24" spans="1:8" ht="16.2" x14ac:dyDescent="0.35">
      <c r="A24" s="11" t="s">
        <v>9</v>
      </c>
      <c r="H24" s="17">
        <f>SUM(H21:H23)</f>
        <v>8.7473118279569899</v>
      </c>
    </row>
    <row r="25" spans="1:8" ht="69" x14ac:dyDescent="0.3">
      <c r="A25" s="95" t="s">
        <v>68</v>
      </c>
      <c r="B25" s="22" t="s">
        <v>69</v>
      </c>
      <c r="C25" s="23" t="s">
        <v>1</v>
      </c>
      <c r="D25" s="5" t="s">
        <v>25</v>
      </c>
      <c r="E25" s="5">
        <v>100</v>
      </c>
      <c r="F25" s="5">
        <v>100</v>
      </c>
      <c r="G25" s="5">
        <v>100</v>
      </c>
      <c r="H25" s="5" t="s">
        <v>25</v>
      </c>
    </row>
    <row r="26" spans="1:8" ht="72.599999999999994" customHeight="1" x14ac:dyDescent="0.3">
      <c r="A26" s="96"/>
      <c r="B26" s="22" t="s">
        <v>70</v>
      </c>
      <c r="C26" s="23" t="s">
        <v>1</v>
      </c>
      <c r="D26" s="5" t="s">
        <v>25</v>
      </c>
      <c r="E26" s="5">
        <v>100</v>
      </c>
      <c r="F26" s="5">
        <v>100</v>
      </c>
      <c r="G26" s="5">
        <v>100</v>
      </c>
      <c r="H26" s="5" t="s">
        <v>25</v>
      </c>
    </row>
    <row r="27" spans="1:8" ht="55.2" x14ac:dyDescent="0.3">
      <c r="A27" s="96"/>
      <c r="B27" s="22" t="s">
        <v>71</v>
      </c>
      <c r="C27" s="23" t="s">
        <v>1</v>
      </c>
      <c r="D27" s="5" t="s">
        <v>25</v>
      </c>
      <c r="E27" s="5">
        <v>98.5</v>
      </c>
      <c r="F27" s="5">
        <v>99.5</v>
      </c>
      <c r="G27" s="5">
        <v>83</v>
      </c>
      <c r="H27" s="5">
        <f t="shared" ref="H27:H29" si="3">(G27-E27)/(F27-E27)</f>
        <v>-15.5</v>
      </c>
    </row>
    <row r="28" spans="1:8" ht="110.4" x14ac:dyDescent="0.3">
      <c r="A28" s="96"/>
      <c r="B28" s="22" t="s">
        <v>73</v>
      </c>
      <c r="C28" s="23" t="s">
        <v>1</v>
      </c>
      <c r="D28" s="5" t="s">
        <v>25</v>
      </c>
      <c r="E28" s="5">
        <v>100</v>
      </c>
      <c r="F28" s="5">
        <v>100</v>
      </c>
      <c r="G28" s="5">
        <v>100</v>
      </c>
      <c r="H28" s="5" t="s">
        <v>25</v>
      </c>
    </row>
    <row r="29" spans="1:8" ht="55.2" x14ac:dyDescent="0.3">
      <c r="A29" s="97"/>
      <c r="B29" s="22" t="s">
        <v>72</v>
      </c>
      <c r="C29" s="23" t="s">
        <v>1</v>
      </c>
      <c r="D29" s="5" t="s">
        <v>25</v>
      </c>
      <c r="E29" s="5">
        <v>40</v>
      </c>
      <c r="F29" s="5">
        <v>65.5</v>
      </c>
      <c r="G29" s="5">
        <v>65.5</v>
      </c>
      <c r="H29" s="5">
        <f t="shared" si="3"/>
        <v>1</v>
      </c>
    </row>
    <row r="30" spans="1:8" ht="16.2" x14ac:dyDescent="0.35">
      <c r="A30" s="11" t="s">
        <v>9</v>
      </c>
      <c r="D30" s="1"/>
      <c r="E30" s="1"/>
      <c r="F30" s="1"/>
      <c r="G30" s="1"/>
      <c r="H30" s="17">
        <f>SUM(H25:H29)/5</f>
        <v>-2.9</v>
      </c>
    </row>
    <row r="31" spans="1:8" ht="42.6" customHeight="1" x14ac:dyDescent="0.3">
      <c r="A31" s="91" t="s">
        <v>32</v>
      </c>
      <c r="B31" s="22" t="s">
        <v>152</v>
      </c>
      <c r="C31" s="23" t="s">
        <v>13</v>
      </c>
      <c r="D31" s="5">
        <v>0.25</v>
      </c>
      <c r="E31" s="5">
        <v>0</v>
      </c>
      <c r="F31" s="31">
        <v>2</v>
      </c>
      <c r="G31" s="31">
        <v>2</v>
      </c>
      <c r="H31" s="6">
        <f>D31*((G31-E31)/(F31-E31))</f>
        <v>0.25</v>
      </c>
    </row>
    <row r="32" spans="1:8" ht="41.4" x14ac:dyDescent="0.3">
      <c r="A32" s="91"/>
      <c r="B32" s="22" t="s">
        <v>153</v>
      </c>
      <c r="C32" s="23" t="s">
        <v>13</v>
      </c>
      <c r="D32" s="5">
        <v>0.25</v>
      </c>
      <c r="E32" s="5">
        <v>0</v>
      </c>
      <c r="F32" s="31">
        <v>2</v>
      </c>
      <c r="G32" s="31">
        <v>2</v>
      </c>
      <c r="H32" s="6">
        <f t="shared" ref="H32:H36" si="4">D32*((G32-E32)/(F32-E32))</f>
        <v>0.25</v>
      </c>
    </row>
    <row r="33" spans="1:8" ht="82.8" x14ac:dyDescent="0.3">
      <c r="A33" s="91"/>
      <c r="B33" s="22" t="s">
        <v>154</v>
      </c>
      <c r="C33" s="23" t="s">
        <v>12</v>
      </c>
      <c r="D33" s="5">
        <v>0.2</v>
      </c>
      <c r="E33" s="5">
        <v>0</v>
      </c>
      <c r="F33" s="31">
        <v>1120</v>
      </c>
      <c r="G33" s="31">
        <v>420</v>
      </c>
      <c r="H33" s="6">
        <f t="shared" si="4"/>
        <v>7.5000000000000011E-2</v>
      </c>
    </row>
    <row r="34" spans="1:8" ht="41.4" x14ac:dyDescent="0.3">
      <c r="A34" s="91"/>
      <c r="B34" s="22" t="s">
        <v>155</v>
      </c>
      <c r="C34" s="23" t="s">
        <v>13</v>
      </c>
      <c r="D34" s="5">
        <v>0.1</v>
      </c>
      <c r="E34" s="5">
        <v>5</v>
      </c>
      <c r="F34" s="31">
        <v>8</v>
      </c>
      <c r="G34" s="31">
        <v>11</v>
      </c>
      <c r="H34" s="6">
        <f t="shared" si="4"/>
        <v>0.2</v>
      </c>
    </row>
    <row r="35" spans="1:8" ht="27.6" x14ac:dyDescent="0.3">
      <c r="A35" s="91"/>
      <c r="B35" s="22" t="s">
        <v>156</v>
      </c>
      <c r="C35" s="23" t="s">
        <v>13</v>
      </c>
      <c r="D35" s="5">
        <v>0.1</v>
      </c>
      <c r="E35" s="5">
        <v>0</v>
      </c>
      <c r="F35" s="31">
        <v>2</v>
      </c>
      <c r="G35" s="31">
        <v>2</v>
      </c>
      <c r="H35" s="6">
        <f t="shared" si="4"/>
        <v>0.1</v>
      </c>
    </row>
    <row r="36" spans="1:8" ht="41.4" x14ac:dyDescent="0.3">
      <c r="A36" s="91"/>
      <c r="B36" s="22" t="s">
        <v>157</v>
      </c>
      <c r="C36" s="23" t="s">
        <v>13</v>
      </c>
      <c r="D36" s="5">
        <v>0.1</v>
      </c>
      <c r="E36" s="5">
        <v>0</v>
      </c>
      <c r="F36" s="31">
        <v>30</v>
      </c>
      <c r="G36" s="31">
        <v>30</v>
      </c>
      <c r="H36" s="6">
        <f t="shared" si="4"/>
        <v>0.1</v>
      </c>
    </row>
    <row r="37" spans="1:8" ht="16.2" x14ac:dyDescent="0.35">
      <c r="A37" s="33" t="s">
        <v>9</v>
      </c>
      <c r="B37" s="34"/>
      <c r="C37" s="34"/>
      <c r="D37" s="34"/>
      <c r="E37" s="34"/>
      <c r="F37" s="34"/>
      <c r="G37" s="34"/>
      <c r="H37" s="17">
        <f>SUM(H31:H36)</f>
        <v>0.97499999999999987</v>
      </c>
    </row>
    <row r="40" spans="1:8" ht="42" x14ac:dyDescent="0.3">
      <c r="A40" s="20" t="s">
        <v>16</v>
      </c>
      <c r="B40" s="43">
        <f>(H14*222460.9+H20*81.5+H24*5336.3+H30*1086.3+H37*150)/229115</f>
        <v>0.98883612331466519</v>
      </c>
    </row>
    <row r="41" spans="1:8" ht="28.2" x14ac:dyDescent="0.3">
      <c r="A41" s="20" t="s">
        <v>17</v>
      </c>
      <c r="B41" s="43">
        <v>0.98199999999999998</v>
      </c>
    </row>
    <row r="42" spans="1:8" ht="28.2" x14ac:dyDescent="0.3">
      <c r="A42" s="20" t="s">
        <v>35</v>
      </c>
      <c r="B42" s="43">
        <f>B40/B41</f>
        <v>1.0069614290373372</v>
      </c>
      <c r="C42" s="65" t="s">
        <v>65</v>
      </c>
      <c r="D42" s="66"/>
    </row>
  </sheetData>
  <mergeCells count="6">
    <mergeCell ref="A31:A36"/>
    <mergeCell ref="A2:H2"/>
    <mergeCell ref="A5:A13"/>
    <mergeCell ref="A15:A19"/>
    <mergeCell ref="A21:A23"/>
    <mergeCell ref="A25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5"/>
  <sheetViews>
    <sheetView topLeftCell="A13" workbookViewId="0">
      <selection activeCell="H5" sqref="H5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99" t="s">
        <v>56</v>
      </c>
      <c r="B2" s="99"/>
      <c r="C2" s="99"/>
      <c r="D2" s="99"/>
      <c r="E2" s="99"/>
      <c r="F2" s="99"/>
      <c r="G2" s="99"/>
      <c r="H2" s="99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40">
        <v>1</v>
      </c>
      <c r="B4" s="8">
        <v>2</v>
      </c>
      <c r="C4" s="8">
        <v>3</v>
      </c>
      <c r="D4" s="40">
        <v>4</v>
      </c>
      <c r="E4" s="8">
        <v>5</v>
      </c>
      <c r="F4" s="8">
        <v>6</v>
      </c>
      <c r="G4" s="40">
        <v>7</v>
      </c>
      <c r="H4" s="8">
        <v>8</v>
      </c>
    </row>
    <row r="5" spans="1:8" ht="43.8" customHeight="1" x14ac:dyDescent="0.3">
      <c r="A5" s="100" t="s">
        <v>74</v>
      </c>
      <c r="B5" s="22" t="s">
        <v>75</v>
      </c>
      <c r="C5" s="35" t="s">
        <v>33</v>
      </c>
      <c r="D5" s="5">
        <v>0.2</v>
      </c>
      <c r="E5" s="5">
        <v>5</v>
      </c>
      <c r="F5" s="5">
        <v>4</v>
      </c>
      <c r="G5" s="5">
        <v>3</v>
      </c>
      <c r="H5" s="52">
        <f t="shared" ref="H5" si="0">D5*(G5-E5)/(F5-E5)</f>
        <v>0.4</v>
      </c>
    </row>
    <row r="6" spans="1:8" ht="41.4" x14ac:dyDescent="0.3">
      <c r="A6" s="94"/>
      <c r="B6" s="22" t="s">
        <v>76</v>
      </c>
      <c r="C6" s="35" t="s">
        <v>1</v>
      </c>
      <c r="D6" s="5">
        <v>0.05</v>
      </c>
      <c r="E6" s="5">
        <v>100</v>
      </c>
      <c r="F6" s="5">
        <v>100</v>
      </c>
      <c r="G6" s="5">
        <v>75</v>
      </c>
      <c r="H6" s="23" t="s">
        <v>25</v>
      </c>
    </row>
    <row r="7" spans="1:8" ht="30" customHeight="1" x14ac:dyDescent="0.3">
      <c r="A7" s="95" t="s">
        <v>77</v>
      </c>
      <c r="B7" s="22" t="s">
        <v>158</v>
      </c>
      <c r="C7" s="5" t="s">
        <v>33</v>
      </c>
      <c r="D7" s="23">
        <v>0.05</v>
      </c>
      <c r="E7" s="23">
        <v>2</v>
      </c>
      <c r="F7" s="23">
        <v>0</v>
      </c>
      <c r="G7" s="23">
        <v>0</v>
      </c>
      <c r="H7" s="23">
        <f>D7*(G7-E7)/(F7-E7)</f>
        <v>0.05</v>
      </c>
    </row>
    <row r="8" spans="1:8" ht="58.8" customHeight="1" x14ac:dyDescent="0.3">
      <c r="A8" s="96"/>
      <c r="B8" s="27" t="s">
        <v>159</v>
      </c>
      <c r="C8" s="5" t="s">
        <v>162</v>
      </c>
      <c r="D8" s="23">
        <v>0.05</v>
      </c>
      <c r="E8" s="23">
        <v>107</v>
      </c>
      <c r="F8" s="28">
        <v>0</v>
      </c>
      <c r="G8" s="28">
        <v>0</v>
      </c>
      <c r="H8" s="23">
        <f t="shared" ref="H8:H12" si="1">D8*(G8-E8)/(F8-E8)</f>
        <v>0.05</v>
      </c>
    </row>
    <row r="9" spans="1:8" ht="44.4" customHeight="1" x14ac:dyDescent="0.3">
      <c r="A9" s="96"/>
      <c r="B9" s="27" t="s">
        <v>160</v>
      </c>
      <c r="C9" s="5" t="s">
        <v>33</v>
      </c>
      <c r="D9" s="23">
        <v>0.2</v>
      </c>
      <c r="E9" s="23">
        <v>6</v>
      </c>
      <c r="F9" s="28">
        <v>5</v>
      </c>
      <c r="G9" s="28">
        <v>5</v>
      </c>
      <c r="H9" s="23">
        <f t="shared" si="1"/>
        <v>0.2</v>
      </c>
    </row>
    <row r="10" spans="1:8" ht="43.8" customHeight="1" thickBot="1" x14ac:dyDescent="0.35">
      <c r="A10" s="97"/>
      <c r="B10" s="27" t="s">
        <v>161</v>
      </c>
      <c r="C10" s="5" t="s">
        <v>34</v>
      </c>
      <c r="D10" s="23">
        <v>0.2</v>
      </c>
      <c r="E10" s="23">
        <v>20</v>
      </c>
      <c r="F10" s="28">
        <v>18</v>
      </c>
      <c r="G10" s="28">
        <v>18</v>
      </c>
      <c r="H10" s="23">
        <f t="shared" si="1"/>
        <v>0.2</v>
      </c>
    </row>
    <row r="11" spans="1:8" ht="42.6" customHeight="1" x14ac:dyDescent="0.3">
      <c r="A11" s="101" t="s">
        <v>79</v>
      </c>
      <c r="B11" s="22" t="s">
        <v>163</v>
      </c>
      <c r="C11" s="23" t="s">
        <v>162</v>
      </c>
      <c r="D11" s="5">
        <v>0.2</v>
      </c>
      <c r="E11" s="25">
        <v>0</v>
      </c>
      <c r="F11" s="23">
        <v>27.3</v>
      </c>
      <c r="G11" s="23">
        <v>27.3</v>
      </c>
      <c r="H11" s="23">
        <f t="shared" si="1"/>
        <v>0.20000000000000004</v>
      </c>
    </row>
    <row r="12" spans="1:8" ht="69" x14ac:dyDescent="0.3">
      <c r="A12" s="96"/>
      <c r="B12" s="22" t="s">
        <v>164</v>
      </c>
      <c r="C12" s="23" t="s">
        <v>34</v>
      </c>
      <c r="D12" s="5">
        <v>0.05</v>
      </c>
      <c r="E12" s="25">
        <v>0</v>
      </c>
      <c r="F12" s="23">
        <v>1</v>
      </c>
      <c r="G12" s="23">
        <v>1</v>
      </c>
      <c r="H12" s="23">
        <f t="shared" si="1"/>
        <v>0.05</v>
      </c>
    </row>
    <row r="13" spans="1:8" x14ac:dyDescent="0.3">
      <c r="A13" s="36" t="s">
        <v>8</v>
      </c>
      <c r="B13" s="34"/>
      <c r="C13" s="34"/>
      <c r="D13" s="34"/>
      <c r="E13" s="34"/>
      <c r="F13" s="34"/>
      <c r="G13" s="34"/>
      <c r="H13" s="17">
        <f>SUM(H5:H12)</f>
        <v>1.1499999999999999</v>
      </c>
    </row>
    <row r="14" spans="1:8" ht="42.6" customHeight="1" x14ac:dyDescent="0.3">
      <c r="A14" s="95" t="s">
        <v>80</v>
      </c>
      <c r="B14" s="30" t="s">
        <v>165</v>
      </c>
      <c r="C14" s="23" t="s">
        <v>162</v>
      </c>
      <c r="D14" s="5">
        <v>0.2</v>
      </c>
      <c r="E14" s="5">
        <v>0</v>
      </c>
      <c r="F14" s="5">
        <v>73.099999999999994</v>
      </c>
      <c r="G14" s="5">
        <v>73.099999999999994</v>
      </c>
      <c r="H14" s="5">
        <f>D14*(G14-E14)/(F14-E14)</f>
        <v>0.2</v>
      </c>
    </row>
    <row r="15" spans="1:8" ht="97.8" customHeight="1" x14ac:dyDescent="0.3">
      <c r="A15" s="96"/>
      <c r="B15" s="30" t="s">
        <v>166</v>
      </c>
      <c r="C15" s="23" t="s">
        <v>162</v>
      </c>
      <c r="D15" s="5">
        <v>0.5</v>
      </c>
      <c r="E15" s="5">
        <v>0</v>
      </c>
      <c r="F15" s="5">
        <v>73.099999999999994</v>
      </c>
      <c r="G15" s="5">
        <v>73.099999999999994</v>
      </c>
      <c r="H15" s="5">
        <f t="shared" ref="H15:H16" si="2">D15*(G15-E15)/(F15-E15)</f>
        <v>0.5</v>
      </c>
    </row>
    <row r="16" spans="1:8" ht="31.8" customHeight="1" x14ac:dyDescent="0.3">
      <c r="A16" s="97"/>
      <c r="B16" s="22" t="s">
        <v>81</v>
      </c>
      <c r="C16" s="23" t="s">
        <v>12</v>
      </c>
      <c r="D16" s="5">
        <v>0.3</v>
      </c>
      <c r="E16" s="5">
        <v>0</v>
      </c>
      <c r="F16" s="5">
        <v>5</v>
      </c>
      <c r="G16" s="5">
        <v>5</v>
      </c>
      <c r="H16" s="5">
        <f t="shared" si="2"/>
        <v>0.3</v>
      </c>
    </row>
    <row r="17" spans="1:8" x14ac:dyDescent="0.3">
      <c r="A17" s="102" t="s">
        <v>167</v>
      </c>
      <c r="B17" s="103"/>
      <c r="C17" s="103"/>
      <c r="D17" s="103"/>
      <c r="E17" s="103"/>
      <c r="F17" s="103"/>
      <c r="G17" s="103"/>
      <c r="H17" s="104"/>
    </row>
    <row r="18" spans="1:8" x14ac:dyDescent="0.3">
      <c r="A18" s="33" t="s">
        <v>8</v>
      </c>
      <c r="B18" s="18"/>
      <c r="C18" s="18"/>
      <c r="D18" s="18"/>
      <c r="E18" s="18"/>
      <c r="F18" s="18"/>
      <c r="G18" s="18"/>
      <c r="H18" s="17">
        <f>SUM(H14:H16)</f>
        <v>1</v>
      </c>
    </row>
    <row r="21" spans="1:8" ht="42" x14ac:dyDescent="0.3">
      <c r="A21" s="20" t="s">
        <v>16</v>
      </c>
      <c r="B21" s="38">
        <f>(H13*4153.3+H18*3589.1)/7742.4</f>
        <v>1.0804653595784255</v>
      </c>
    </row>
    <row r="22" spans="1:8" ht="28.2" x14ac:dyDescent="0.3">
      <c r="A22" s="20" t="s">
        <v>17</v>
      </c>
      <c r="B22" s="16">
        <v>0.93100000000000005</v>
      </c>
    </row>
    <row r="23" spans="1:8" ht="28.2" x14ac:dyDescent="0.3">
      <c r="A23" s="20" t="s">
        <v>35</v>
      </c>
      <c r="B23" s="38">
        <f>B21/B22</f>
        <v>1.1605428137254838</v>
      </c>
      <c r="C23" s="70"/>
      <c r="D23" s="68" t="s">
        <v>65</v>
      </c>
      <c r="E23" s="69"/>
    </row>
    <row r="25" spans="1:8" x14ac:dyDescent="0.3">
      <c r="A25" s="98"/>
      <c r="B25" s="98"/>
      <c r="C25" s="98"/>
      <c r="D25" s="98"/>
      <c r="E25" s="98"/>
      <c r="F25" s="98"/>
    </row>
  </sheetData>
  <mergeCells count="7">
    <mergeCell ref="A25:F25"/>
    <mergeCell ref="A2:H2"/>
    <mergeCell ref="A5:A6"/>
    <mergeCell ref="A7:A10"/>
    <mergeCell ref="A11:A12"/>
    <mergeCell ref="A14:A16"/>
    <mergeCell ref="A17:H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7"/>
  <sheetViews>
    <sheetView topLeftCell="A19" workbookViewId="0">
      <selection activeCell="C27" sqref="C27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2" spans="1:8" ht="15.6" x14ac:dyDescent="0.3">
      <c r="A2" s="99" t="s">
        <v>57</v>
      </c>
      <c r="B2" s="99"/>
      <c r="C2" s="99"/>
      <c r="D2" s="99"/>
      <c r="E2" s="99"/>
      <c r="F2" s="99"/>
      <c r="G2" s="99"/>
      <c r="H2" s="99"/>
    </row>
    <row r="3" spans="1:8" ht="44.4" customHeight="1" x14ac:dyDescent="0.3">
      <c r="A3" s="40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ht="13.8" customHeight="1" x14ac:dyDescent="0.3">
      <c r="A4" s="40">
        <v>1</v>
      </c>
      <c r="B4" s="8">
        <v>2</v>
      </c>
      <c r="C4" s="8">
        <v>3</v>
      </c>
      <c r="D4" s="40">
        <v>4</v>
      </c>
      <c r="E4" s="8">
        <v>5</v>
      </c>
      <c r="F4" s="8">
        <v>6</v>
      </c>
      <c r="G4" s="40">
        <v>7</v>
      </c>
      <c r="H4" s="8">
        <v>8</v>
      </c>
    </row>
    <row r="5" spans="1:8" ht="46.2" customHeight="1" x14ac:dyDescent="0.3">
      <c r="A5" s="95" t="s">
        <v>82</v>
      </c>
      <c r="B5" s="30" t="s">
        <v>168</v>
      </c>
      <c r="C5" s="35" t="s">
        <v>34</v>
      </c>
      <c r="D5" s="25" t="s">
        <v>25</v>
      </c>
      <c r="E5" s="23">
        <v>179</v>
      </c>
      <c r="F5" s="5">
        <v>172</v>
      </c>
      <c r="G5" s="5">
        <v>134</v>
      </c>
      <c r="H5" s="6">
        <f>(G5-E5)/(F5-E5)</f>
        <v>6.4285714285714288</v>
      </c>
    </row>
    <row r="6" spans="1:8" ht="55.2" x14ac:dyDescent="0.3">
      <c r="A6" s="96"/>
      <c r="B6" s="71" t="s">
        <v>169</v>
      </c>
      <c r="C6" s="35" t="s">
        <v>34</v>
      </c>
      <c r="D6" s="25" t="s">
        <v>25</v>
      </c>
      <c r="E6" s="23">
        <v>417</v>
      </c>
      <c r="F6" s="5">
        <v>400</v>
      </c>
      <c r="G6" s="5">
        <v>330</v>
      </c>
      <c r="H6" s="6">
        <f t="shared" ref="H6:H8" si="0">(G6-E6)/(F6-E6)</f>
        <v>5.117647058823529</v>
      </c>
    </row>
    <row r="7" spans="1:8" ht="41.4" x14ac:dyDescent="0.3">
      <c r="A7" s="96"/>
      <c r="B7" s="71" t="s">
        <v>170</v>
      </c>
      <c r="C7" s="35" t="s">
        <v>34</v>
      </c>
      <c r="D7" s="25" t="s">
        <v>25</v>
      </c>
      <c r="E7" s="23">
        <v>22</v>
      </c>
      <c r="F7" s="5">
        <v>20</v>
      </c>
      <c r="G7" s="5">
        <v>14</v>
      </c>
      <c r="H7" s="6">
        <f t="shared" si="0"/>
        <v>4</v>
      </c>
    </row>
    <row r="8" spans="1:8" ht="69" x14ac:dyDescent="0.3">
      <c r="A8" s="96"/>
      <c r="B8" s="71" t="s">
        <v>83</v>
      </c>
      <c r="C8" s="35" t="s">
        <v>34</v>
      </c>
      <c r="D8" s="25" t="s">
        <v>25</v>
      </c>
      <c r="E8" s="23">
        <v>10</v>
      </c>
      <c r="F8" s="5">
        <v>18</v>
      </c>
      <c r="G8" s="5">
        <v>22</v>
      </c>
      <c r="H8" s="6">
        <f t="shared" si="0"/>
        <v>1.5</v>
      </c>
    </row>
    <row r="9" spans="1:8" ht="16.2" x14ac:dyDescent="0.35">
      <c r="A9" s="11" t="s">
        <v>9</v>
      </c>
      <c r="H9" s="39">
        <f>SUM(H5:H8)/4</f>
        <v>4.2615546218487399</v>
      </c>
    </row>
    <row r="10" spans="1:8" ht="55.2" customHeight="1" x14ac:dyDescent="0.3">
      <c r="A10" s="95" t="s">
        <v>84</v>
      </c>
      <c r="B10" s="27" t="s">
        <v>85</v>
      </c>
      <c r="C10" s="28" t="s">
        <v>1</v>
      </c>
      <c r="D10" s="25" t="s">
        <v>25</v>
      </c>
      <c r="E10" s="5">
        <v>0.2</v>
      </c>
      <c r="F10" s="28">
        <v>0.18</v>
      </c>
      <c r="G10" s="28">
        <v>0.17</v>
      </c>
      <c r="H10" s="6">
        <f>(G10-E10)/(F10-E10)</f>
        <v>1.4999999999999987</v>
      </c>
    </row>
    <row r="11" spans="1:8" ht="55.2" x14ac:dyDescent="0.3">
      <c r="A11" s="96"/>
      <c r="B11" s="27" t="s">
        <v>86</v>
      </c>
      <c r="C11" s="28" t="s">
        <v>1</v>
      </c>
      <c r="D11" s="25" t="s">
        <v>25</v>
      </c>
      <c r="E11" s="5">
        <v>2.8</v>
      </c>
      <c r="F11" s="28">
        <v>2.6</v>
      </c>
      <c r="G11" s="28">
        <v>1.1000000000000001</v>
      </c>
      <c r="H11" s="6">
        <f t="shared" ref="H11:H15" si="1">(G11-E11)/(F11-E11)</f>
        <v>8.5000000000000107</v>
      </c>
    </row>
    <row r="12" spans="1:8" ht="55.2" x14ac:dyDescent="0.3">
      <c r="A12" s="96"/>
      <c r="B12" s="27" t="s">
        <v>87</v>
      </c>
      <c r="C12" s="28" t="s">
        <v>1</v>
      </c>
      <c r="D12" s="25" t="s">
        <v>25</v>
      </c>
      <c r="E12" s="5">
        <v>52</v>
      </c>
      <c r="F12" s="28">
        <v>54</v>
      </c>
      <c r="G12" s="28">
        <v>88.6</v>
      </c>
      <c r="H12" s="6">
        <f t="shared" si="1"/>
        <v>18.299999999999997</v>
      </c>
    </row>
    <row r="13" spans="1:8" ht="41.4" x14ac:dyDescent="0.3">
      <c r="A13" s="96"/>
      <c r="B13" s="22" t="s">
        <v>88</v>
      </c>
      <c r="C13" s="23" t="s">
        <v>1</v>
      </c>
      <c r="D13" s="25" t="s">
        <v>25</v>
      </c>
      <c r="E13" s="5">
        <v>0.04</v>
      </c>
      <c r="F13" s="23">
        <v>0.02</v>
      </c>
      <c r="G13" s="23">
        <v>0</v>
      </c>
      <c r="H13" s="6">
        <f t="shared" si="1"/>
        <v>2</v>
      </c>
    </row>
    <row r="14" spans="1:8" ht="69" x14ac:dyDescent="0.3">
      <c r="A14" s="96"/>
      <c r="B14" s="22" t="s">
        <v>171</v>
      </c>
      <c r="C14" s="23" t="s">
        <v>1</v>
      </c>
      <c r="D14" s="25" t="s">
        <v>25</v>
      </c>
      <c r="E14" s="5">
        <v>0.3</v>
      </c>
      <c r="F14" s="23">
        <v>0.2</v>
      </c>
      <c r="G14" s="23">
        <v>0.1</v>
      </c>
      <c r="H14" s="6">
        <f t="shared" si="1"/>
        <v>2.0000000000000004</v>
      </c>
    </row>
    <row r="15" spans="1:8" ht="55.2" x14ac:dyDescent="0.3">
      <c r="A15" s="96"/>
      <c r="B15" s="22" t="s">
        <v>172</v>
      </c>
      <c r="C15" s="23" t="s">
        <v>1</v>
      </c>
      <c r="D15" s="25" t="s">
        <v>25</v>
      </c>
      <c r="E15" s="5">
        <v>34</v>
      </c>
      <c r="F15" s="23">
        <v>40</v>
      </c>
      <c r="G15" s="23">
        <v>80</v>
      </c>
      <c r="H15" s="6">
        <f t="shared" si="1"/>
        <v>7.666666666666667</v>
      </c>
    </row>
    <row r="16" spans="1:8" ht="16.2" x14ac:dyDescent="0.35">
      <c r="A16" s="11" t="s">
        <v>9</v>
      </c>
      <c r="B16" s="21"/>
      <c r="C16" s="21"/>
      <c r="D16" s="21"/>
      <c r="E16" s="21"/>
      <c r="F16" s="21"/>
      <c r="G16" s="21"/>
      <c r="H16" s="26">
        <f>SUM(H10:H15)/6</f>
        <v>6.6611111111111114</v>
      </c>
    </row>
    <row r="17" spans="1:8" ht="27.6" x14ac:dyDescent="0.3">
      <c r="A17" s="105" t="s">
        <v>89</v>
      </c>
      <c r="B17" s="41" t="s">
        <v>90</v>
      </c>
      <c r="C17" s="42" t="s">
        <v>12</v>
      </c>
      <c r="D17" s="5" t="s">
        <v>25</v>
      </c>
      <c r="E17" s="5">
        <v>51</v>
      </c>
      <c r="F17" s="5">
        <v>49</v>
      </c>
      <c r="G17" s="5">
        <v>44</v>
      </c>
      <c r="H17" s="6">
        <f>(G17-E17)/(F17-E17)</f>
        <v>3.5</v>
      </c>
    </row>
    <row r="18" spans="1:8" ht="96.6" x14ac:dyDescent="0.3">
      <c r="A18" s="105"/>
      <c r="B18" s="41" t="s">
        <v>91</v>
      </c>
      <c r="C18" s="42" t="s">
        <v>1</v>
      </c>
      <c r="D18" s="5" t="s">
        <v>25</v>
      </c>
      <c r="E18" s="5">
        <v>5</v>
      </c>
      <c r="F18" s="5">
        <v>4</v>
      </c>
      <c r="G18" s="5">
        <v>2.9</v>
      </c>
      <c r="H18" s="6">
        <f t="shared" ref="H18:H20" si="2">(G18-E18)/(F18-E18)</f>
        <v>2.1</v>
      </c>
    </row>
    <row r="19" spans="1:8" ht="69" x14ac:dyDescent="0.3">
      <c r="A19" s="105"/>
      <c r="B19" s="41" t="s">
        <v>92</v>
      </c>
      <c r="C19" s="42" t="s">
        <v>1</v>
      </c>
      <c r="D19" s="5" t="s">
        <v>25</v>
      </c>
      <c r="E19" s="5">
        <v>37.5</v>
      </c>
      <c r="F19" s="5">
        <v>42.5</v>
      </c>
      <c r="G19" s="5">
        <v>46.1</v>
      </c>
      <c r="H19" s="6">
        <f t="shared" si="2"/>
        <v>1.7200000000000002</v>
      </c>
    </row>
    <row r="20" spans="1:8" ht="55.2" x14ac:dyDescent="0.3">
      <c r="A20" s="105"/>
      <c r="B20" s="41" t="s">
        <v>93</v>
      </c>
      <c r="C20" s="42" t="s">
        <v>34</v>
      </c>
      <c r="D20" s="5" t="s">
        <v>25</v>
      </c>
      <c r="E20" s="5">
        <v>522</v>
      </c>
      <c r="F20" s="5">
        <v>543</v>
      </c>
      <c r="G20" s="5">
        <v>628</v>
      </c>
      <c r="H20" s="6">
        <f t="shared" si="2"/>
        <v>5.0476190476190474</v>
      </c>
    </row>
    <row r="21" spans="1:8" ht="16.2" x14ac:dyDescent="0.35">
      <c r="A21" s="33" t="s">
        <v>9</v>
      </c>
      <c r="B21" s="34"/>
      <c r="C21" s="34"/>
      <c r="D21" s="34"/>
      <c r="E21" s="34"/>
      <c r="F21" s="34"/>
      <c r="G21" s="34"/>
      <c r="H21" s="17">
        <f>SUM(H17:H20)/4</f>
        <v>3.0919047619047619</v>
      </c>
    </row>
    <row r="25" spans="1:8" ht="28.2" x14ac:dyDescent="0.3">
      <c r="A25" s="20" t="s">
        <v>16</v>
      </c>
      <c r="B25" s="43">
        <f>(H9*397+H16*26+H21*111.1)/534.1</f>
        <v>4.1350621471830324</v>
      </c>
    </row>
    <row r="26" spans="1:8" x14ac:dyDescent="0.3">
      <c r="A26" s="20" t="s">
        <v>17</v>
      </c>
      <c r="B26" s="43">
        <v>0.25800000000000001</v>
      </c>
    </row>
    <row r="27" spans="1:8" ht="28.2" x14ac:dyDescent="0.3">
      <c r="A27" s="20" t="s">
        <v>35</v>
      </c>
      <c r="B27" s="43">
        <f>B25/B26</f>
        <v>16.027372663500124</v>
      </c>
      <c r="C27" s="72" t="s">
        <v>65</v>
      </c>
      <c r="D27" s="66"/>
    </row>
  </sheetData>
  <mergeCells count="4">
    <mergeCell ref="A5:A8"/>
    <mergeCell ref="A10:A15"/>
    <mergeCell ref="A17:A20"/>
    <mergeCell ref="A2:H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30"/>
  <sheetViews>
    <sheetView topLeftCell="A19" workbookViewId="0">
      <selection activeCell="H12" sqref="H12:H18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2" spans="1:8" ht="15.6" x14ac:dyDescent="0.3">
      <c r="A2" s="109" t="s">
        <v>58</v>
      </c>
      <c r="B2" s="109"/>
      <c r="C2" s="109"/>
      <c r="D2" s="109"/>
      <c r="E2" s="109"/>
      <c r="F2" s="109"/>
      <c r="G2" s="109"/>
      <c r="H2" s="109"/>
    </row>
    <row r="3" spans="1:8" ht="30.6" customHeight="1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40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100" t="s">
        <v>173</v>
      </c>
      <c r="B5" s="30" t="s">
        <v>36</v>
      </c>
      <c r="C5" s="31" t="s">
        <v>98</v>
      </c>
      <c r="D5" s="5">
        <v>0.1</v>
      </c>
      <c r="E5" s="5">
        <v>367.3</v>
      </c>
      <c r="F5" s="5">
        <v>406.1</v>
      </c>
      <c r="G5" s="5">
        <v>394.2</v>
      </c>
      <c r="H5" s="6">
        <f>D5*(G5-E5)/(F5-E5)</f>
        <v>6.9329896907216415E-2</v>
      </c>
    </row>
    <row r="6" spans="1:8" x14ac:dyDescent="0.3">
      <c r="A6" s="93"/>
      <c r="B6" s="30" t="s">
        <v>37</v>
      </c>
      <c r="C6" s="31" t="s">
        <v>34</v>
      </c>
      <c r="D6" s="5">
        <v>0.1</v>
      </c>
      <c r="E6" s="5">
        <v>18</v>
      </c>
      <c r="F6" s="5">
        <v>20</v>
      </c>
      <c r="G6" s="5">
        <v>20</v>
      </c>
      <c r="H6" s="6">
        <f t="shared" ref="H6:H10" si="0">D6*(G6-E6)/(F6-E6)</f>
        <v>0.1</v>
      </c>
    </row>
    <row r="7" spans="1:8" ht="41.4" x14ac:dyDescent="0.3">
      <c r="A7" s="93"/>
      <c r="B7" s="30" t="s">
        <v>94</v>
      </c>
      <c r="C7" s="31" t="s">
        <v>99</v>
      </c>
      <c r="D7" s="5">
        <v>0.05</v>
      </c>
      <c r="E7" s="5">
        <v>359.3</v>
      </c>
      <c r="F7" s="5">
        <v>440.7</v>
      </c>
      <c r="G7" s="5">
        <v>442.1</v>
      </c>
      <c r="H7" s="6">
        <f t="shared" si="0"/>
        <v>5.0859950859950882E-2</v>
      </c>
    </row>
    <row r="8" spans="1:8" ht="27.6" x14ac:dyDescent="0.3">
      <c r="A8" s="93"/>
      <c r="B8" s="30" t="s">
        <v>95</v>
      </c>
      <c r="C8" s="31" t="s">
        <v>12</v>
      </c>
      <c r="D8" s="5">
        <v>0.1</v>
      </c>
      <c r="E8" s="5">
        <v>9</v>
      </c>
      <c r="F8" s="5">
        <v>10</v>
      </c>
      <c r="G8" s="5">
        <v>11</v>
      </c>
      <c r="H8" s="6">
        <f t="shared" si="0"/>
        <v>0.2</v>
      </c>
    </row>
    <row r="9" spans="1:8" ht="41.4" x14ac:dyDescent="0.3">
      <c r="A9" s="93"/>
      <c r="B9" s="30" t="s">
        <v>96</v>
      </c>
      <c r="C9" s="31" t="s">
        <v>1</v>
      </c>
      <c r="D9" s="5">
        <v>0.15</v>
      </c>
      <c r="E9" s="5">
        <v>4.5999999999999996</v>
      </c>
      <c r="F9" s="5">
        <v>4.7</v>
      </c>
      <c r="G9" s="5">
        <v>4.8</v>
      </c>
      <c r="H9" s="6">
        <f t="shared" si="0"/>
        <v>0.29999999999999866</v>
      </c>
    </row>
    <row r="10" spans="1:8" x14ac:dyDescent="0.3">
      <c r="A10" s="94"/>
      <c r="B10" s="30" t="s">
        <v>97</v>
      </c>
      <c r="C10" s="31" t="s">
        <v>34</v>
      </c>
      <c r="D10" s="5">
        <v>0.5</v>
      </c>
      <c r="E10" s="5">
        <v>36</v>
      </c>
      <c r="F10" s="5">
        <v>40</v>
      </c>
      <c r="G10" s="5">
        <v>75</v>
      </c>
      <c r="H10" s="6">
        <f t="shared" si="0"/>
        <v>4.875</v>
      </c>
    </row>
    <row r="11" spans="1:8" ht="16.2" x14ac:dyDescent="0.35">
      <c r="A11" s="11" t="s">
        <v>9</v>
      </c>
      <c r="H11" s="17">
        <f>SUM(H5:H10)</f>
        <v>5.5951898477671662</v>
      </c>
    </row>
    <row r="12" spans="1:8" x14ac:dyDescent="0.3">
      <c r="A12" s="106" t="s">
        <v>174</v>
      </c>
      <c r="B12" s="30" t="s">
        <v>175</v>
      </c>
      <c r="C12" s="44" t="s">
        <v>34</v>
      </c>
      <c r="D12" s="5">
        <v>0.15</v>
      </c>
      <c r="E12" s="5">
        <v>1</v>
      </c>
      <c r="F12" s="5">
        <v>1</v>
      </c>
      <c r="G12" s="5">
        <v>1</v>
      </c>
      <c r="H12" s="82" t="s">
        <v>25</v>
      </c>
    </row>
    <row r="13" spans="1:8" ht="27.6" x14ac:dyDescent="0.3">
      <c r="A13" s="107"/>
      <c r="B13" s="30" t="s">
        <v>176</v>
      </c>
      <c r="C13" s="44" t="s">
        <v>12</v>
      </c>
      <c r="D13" s="5">
        <v>0.15</v>
      </c>
      <c r="E13" s="5">
        <v>61200</v>
      </c>
      <c r="F13" s="5">
        <v>66000</v>
      </c>
      <c r="G13" s="5">
        <v>86609</v>
      </c>
      <c r="H13" s="82">
        <f t="shared" ref="H13" si="1">D13*(G13-E13)/(F13-E13)</f>
        <v>0.79403124999999997</v>
      </c>
    </row>
    <row r="14" spans="1:8" ht="27.6" x14ac:dyDescent="0.3">
      <c r="A14" s="107"/>
      <c r="B14" s="30" t="s">
        <v>177</v>
      </c>
      <c r="C14" s="44" t="s">
        <v>12</v>
      </c>
      <c r="D14" s="5">
        <v>0.15</v>
      </c>
      <c r="E14" s="5">
        <v>402</v>
      </c>
      <c r="F14" s="5">
        <v>402</v>
      </c>
      <c r="G14" s="5">
        <v>402</v>
      </c>
      <c r="H14" s="82" t="s">
        <v>25</v>
      </c>
    </row>
    <row r="15" spans="1:8" ht="27.6" x14ac:dyDescent="0.3">
      <c r="A15" s="107"/>
      <c r="B15" s="30" t="s">
        <v>178</v>
      </c>
      <c r="C15" s="44" t="s">
        <v>34</v>
      </c>
      <c r="D15" s="5">
        <v>0.15</v>
      </c>
      <c r="E15" s="5">
        <v>10</v>
      </c>
      <c r="F15" s="5">
        <v>10</v>
      </c>
      <c r="G15" s="5">
        <v>10</v>
      </c>
      <c r="H15" s="82" t="s">
        <v>25</v>
      </c>
    </row>
    <row r="16" spans="1:8" ht="34.200000000000003" customHeight="1" x14ac:dyDescent="0.3">
      <c r="A16" s="107"/>
      <c r="B16" s="30" t="s">
        <v>100</v>
      </c>
      <c r="C16" s="44" t="s">
        <v>34</v>
      </c>
      <c r="D16" s="5">
        <v>0.15</v>
      </c>
      <c r="E16" s="5">
        <v>188</v>
      </c>
      <c r="F16" s="5">
        <v>188</v>
      </c>
      <c r="G16" s="5">
        <v>230</v>
      </c>
      <c r="H16" s="82" t="s">
        <v>25</v>
      </c>
    </row>
    <row r="17" spans="1:8" x14ac:dyDescent="0.3">
      <c r="A17" s="107"/>
      <c r="B17" s="30" t="s">
        <v>179</v>
      </c>
      <c r="C17" s="44" t="s">
        <v>12</v>
      </c>
      <c r="D17" s="5">
        <v>0.15</v>
      </c>
      <c r="E17" s="5">
        <v>5</v>
      </c>
      <c r="F17" s="5">
        <v>5</v>
      </c>
      <c r="G17" s="5">
        <v>5</v>
      </c>
      <c r="H17" s="82" t="s">
        <v>25</v>
      </c>
    </row>
    <row r="18" spans="1:8" ht="27.6" x14ac:dyDescent="0.3">
      <c r="A18" s="108"/>
      <c r="B18" s="30" t="s">
        <v>180</v>
      </c>
      <c r="C18" s="44" t="s">
        <v>12</v>
      </c>
      <c r="D18" s="5">
        <v>0.1</v>
      </c>
      <c r="E18" s="5">
        <v>22</v>
      </c>
      <c r="F18" s="5">
        <v>22</v>
      </c>
      <c r="G18" s="5">
        <v>12</v>
      </c>
      <c r="H18" s="82" t="s">
        <v>25</v>
      </c>
    </row>
    <row r="19" spans="1:8" ht="16.2" x14ac:dyDescent="0.35">
      <c r="A19" s="33" t="s">
        <v>9</v>
      </c>
      <c r="B19" s="34"/>
      <c r="C19" s="34"/>
      <c r="D19" s="34"/>
      <c r="E19" s="34"/>
      <c r="F19" s="34"/>
      <c r="G19" s="34"/>
      <c r="H19" s="45">
        <f>SUM(H12:H18)</f>
        <v>0.79403124999999997</v>
      </c>
    </row>
    <row r="20" spans="1:8" x14ac:dyDescent="0.3">
      <c r="A20" s="106" t="s">
        <v>101</v>
      </c>
      <c r="B20" s="22" t="s">
        <v>106</v>
      </c>
      <c r="C20" s="5" t="s">
        <v>34</v>
      </c>
      <c r="D20" s="5">
        <v>0.125</v>
      </c>
      <c r="E20" s="5">
        <v>18</v>
      </c>
      <c r="F20" s="24">
        <v>21</v>
      </c>
      <c r="G20" s="24">
        <v>19</v>
      </c>
      <c r="H20" s="6">
        <f>D20*(G20-E20)/(F20-E20)</f>
        <v>4.1666666666666664E-2</v>
      </c>
    </row>
    <row r="21" spans="1:8" ht="27.6" x14ac:dyDescent="0.3">
      <c r="A21" s="107"/>
      <c r="B21" s="22" t="s">
        <v>105</v>
      </c>
      <c r="C21" s="5" t="s">
        <v>34</v>
      </c>
      <c r="D21" s="5">
        <v>0.125</v>
      </c>
      <c r="E21" s="5">
        <v>0</v>
      </c>
      <c r="F21" s="24">
        <v>2</v>
      </c>
      <c r="G21" s="24">
        <v>2</v>
      </c>
      <c r="H21" s="6">
        <f t="shared" ref="H21:H24" si="2">D21*(G21-E21)/(F21-E21)</f>
        <v>0.125</v>
      </c>
    </row>
    <row r="22" spans="1:8" ht="55.2" x14ac:dyDescent="0.3">
      <c r="A22" s="107"/>
      <c r="B22" s="22" t="s">
        <v>102</v>
      </c>
      <c r="C22" s="5" t="s">
        <v>1</v>
      </c>
      <c r="D22" s="5">
        <v>0.25</v>
      </c>
      <c r="E22" s="5">
        <v>29</v>
      </c>
      <c r="F22" s="24">
        <v>32</v>
      </c>
      <c r="G22" s="24">
        <v>32.9</v>
      </c>
      <c r="H22" s="6">
        <f t="shared" si="2"/>
        <v>0.3249999999999999</v>
      </c>
    </row>
    <row r="23" spans="1:8" ht="27.6" x14ac:dyDescent="0.3">
      <c r="A23" s="107"/>
      <c r="B23" s="22" t="s">
        <v>103</v>
      </c>
      <c r="C23" s="5" t="s">
        <v>34</v>
      </c>
      <c r="D23" s="5">
        <v>0.25</v>
      </c>
      <c r="E23" s="5">
        <v>159</v>
      </c>
      <c r="F23" s="24">
        <v>175</v>
      </c>
      <c r="G23" s="24">
        <v>186</v>
      </c>
      <c r="H23" s="6">
        <f t="shared" si="2"/>
        <v>0.421875</v>
      </c>
    </row>
    <row r="24" spans="1:8" x14ac:dyDescent="0.3">
      <c r="A24" s="108"/>
      <c r="B24" s="22" t="s">
        <v>104</v>
      </c>
      <c r="C24" s="5" t="s">
        <v>12</v>
      </c>
      <c r="D24" s="5">
        <v>0.25</v>
      </c>
      <c r="E24" s="5">
        <v>6</v>
      </c>
      <c r="F24" s="24">
        <v>9</v>
      </c>
      <c r="G24" s="24">
        <v>6</v>
      </c>
      <c r="H24" s="6">
        <f t="shared" si="2"/>
        <v>0</v>
      </c>
    </row>
    <row r="25" spans="1:8" ht="16.2" x14ac:dyDescent="0.35">
      <c r="A25" s="33" t="s">
        <v>9</v>
      </c>
      <c r="B25" s="34"/>
      <c r="C25" s="34"/>
      <c r="D25" s="34"/>
      <c r="E25" s="34"/>
      <c r="F25" s="34"/>
      <c r="G25" s="34"/>
      <c r="H25" s="17">
        <f>SUM(H20:H24)</f>
        <v>0.91354166666666659</v>
      </c>
    </row>
    <row r="28" spans="1:8" ht="28.2" x14ac:dyDescent="0.3">
      <c r="A28" s="20" t="s">
        <v>16</v>
      </c>
      <c r="B28" s="43">
        <f>(H11*2045.3+H19*74894+H25*47699.5)/124638.8</f>
        <v>0.91855424604781855</v>
      </c>
    </row>
    <row r="29" spans="1:8" ht="28.2" x14ac:dyDescent="0.3">
      <c r="A29" s="20" t="s">
        <v>17</v>
      </c>
      <c r="B29" s="43">
        <v>0.81200000000000006</v>
      </c>
    </row>
    <row r="30" spans="1:8" ht="28.2" x14ac:dyDescent="0.3">
      <c r="A30" s="20" t="s">
        <v>35</v>
      </c>
      <c r="B30" s="43">
        <f>B28/B29</f>
        <v>1.1312244409455892</v>
      </c>
      <c r="C30" s="72" t="s">
        <v>65</v>
      </c>
      <c r="D30" s="66"/>
    </row>
  </sheetData>
  <mergeCells count="4">
    <mergeCell ref="A5:A10"/>
    <mergeCell ref="A12:A18"/>
    <mergeCell ref="A20:A24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0"/>
  <sheetViews>
    <sheetView topLeftCell="A13" workbookViewId="0">
      <selection activeCell="C21" sqref="C21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2" spans="1:8" ht="23.4" customHeight="1" x14ac:dyDescent="0.3">
      <c r="A2" s="111" t="s">
        <v>59</v>
      </c>
      <c r="B2" s="111"/>
      <c r="C2" s="111"/>
      <c r="D2" s="111"/>
      <c r="E2" s="111"/>
      <c r="F2" s="111"/>
      <c r="G2" s="111"/>
      <c r="H2" s="111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110" t="s">
        <v>181</v>
      </c>
      <c r="B5" s="46" t="s">
        <v>38</v>
      </c>
      <c r="C5" s="5"/>
      <c r="D5" s="5"/>
      <c r="E5" s="21"/>
      <c r="F5" s="21"/>
      <c r="G5" s="5"/>
      <c r="H5" s="7"/>
    </row>
    <row r="6" spans="1:8" x14ac:dyDescent="0.3">
      <c r="A6" s="110"/>
      <c r="B6" s="47" t="s">
        <v>182</v>
      </c>
      <c r="C6" s="5" t="s">
        <v>39</v>
      </c>
      <c r="D6" s="5">
        <v>0.2</v>
      </c>
      <c r="E6" s="24">
        <v>269.89999999999998</v>
      </c>
      <c r="F6" s="24">
        <v>269.89999999999998</v>
      </c>
      <c r="G6" s="5">
        <v>269.89999999999998</v>
      </c>
      <c r="H6" s="82" t="s">
        <v>25</v>
      </c>
    </row>
    <row r="7" spans="1:8" ht="28.2" x14ac:dyDescent="0.3">
      <c r="A7" s="110"/>
      <c r="B7" s="46" t="s">
        <v>40</v>
      </c>
      <c r="C7" s="5"/>
      <c r="D7" s="5"/>
      <c r="E7" s="49"/>
      <c r="F7" s="21"/>
      <c r="G7" s="5"/>
      <c r="H7" s="83"/>
    </row>
    <row r="8" spans="1:8" ht="29.4" customHeight="1" x14ac:dyDescent="0.3">
      <c r="A8" s="110"/>
      <c r="B8" s="75" t="s">
        <v>132</v>
      </c>
      <c r="C8" s="5" t="s">
        <v>1</v>
      </c>
      <c r="D8" s="5">
        <v>0.2</v>
      </c>
      <c r="E8" s="48">
        <v>33</v>
      </c>
      <c r="F8" s="5">
        <v>32</v>
      </c>
      <c r="G8" s="5">
        <v>36</v>
      </c>
      <c r="H8" s="82">
        <f>IMABS(D8*(G8-E8)/(F8-E8))</f>
        <v>0.60000000000000009</v>
      </c>
    </row>
    <row r="9" spans="1:8" ht="55.2" x14ac:dyDescent="0.3">
      <c r="A9" s="110"/>
      <c r="B9" s="75" t="s">
        <v>183</v>
      </c>
      <c r="C9" s="5" t="s">
        <v>1</v>
      </c>
      <c r="D9" s="5">
        <v>0.2</v>
      </c>
      <c r="E9" s="48">
        <v>100</v>
      </c>
      <c r="F9" s="5">
        <v>100</v>
      </c>
      <c r="G9" s="5">
        <v>100</v>
      </c>
      <c r="H9" s="82" t="s">
        <v>25</v>
      </c>
    </row>
    <row r="10" spans="1:8" ht="28.2" x14ac:dyDescent="0.3">
      <c r="A10" s="110"/>
      <c r="B10" s="46" t="s">
        <v>41</v>
      </c>
      <c r="C10" s="5"/>
      <c r="D10" s="5"/>
      <c r="E10" s="49"/>
      <c r="F10" s="21"/>
      <c r="G10" s="5"/>
      <c r="H10" s="83"/>
    </row>
    <row r="11" spans="1:8" ht="21" customHeight="1" x14ac:dyDescent="0.3">
      <c r="A11" s="110"/>
      <c r="B11" s="75" t="s">
        <v>184</v>
      </c>
      <c r="C11" s="5" t="s">
        <v>39</v>
      </c>
      <c r="D11" s="5">
        <v>0.2</v>
      </c>
      <c r="E11" s="23">
        <v>159.30000000000001</v>
      </c>
      <c r="F11" s="5">
        <v>159.30000000000001</v>
      </c>
      <c r="G11" s="5">
        <v>159.30000000000001</v>
      </c>
      <c r="H11" s="82" t="s">
        <v>25</v>
      </c>
    </row>
    <row r="12" spans="1:8" x14ac:dyDescent="0.3">
      <c r="A12" s="110"/>
      <c r="B12" s="75" t="s">
        <v>185</v>
      </c>
      <c r="C12" s="5" t="s">
        <v>1</v>
      </c>
      <c r="D12" s="5">
        <v>0.2</v>
      </c>
      <c r="E12" s="23">
        <v>89.1</v>
      </c>
      <c r="F12" s="5">
        <v>87.8</v>
      </c>
      <c r="G12" s="5">
        <v>87.8</v>
      </c>
      <c r="H12" s="6">
        <f>D12*(G12-E12)/(F12-E12)</f>
        <v>0.2</v>
      </c>
    </row>
    <row r="13" spans="1:8" ht="16.2" x14ac:dyDescent="0.35">
      <c r="A13" s="33" t="s">
        <v>9</v>
      </c>
      <c r="B13" s="18"/>
      <c r="C13" s="18"/>
      <c r="D13" s="34"/>
      <c r="E13" s="34"/>
      <c r="F13" s="34"/>
      <c r="G13" s="34"/>
      <c r="H13" s="50">
        <f>SUM(H5:H12)</f>
        <v>0.8</v>
      </c>
    </row>
    <row r="14" spans="1:8" ht="82.8" x14ac:dyDescent="0.3">
      <c r="A14" s="100" t="s">
        <v>186</v>
      </c>
      <c r="B14" s="75" t="s">
        <v>133</v>
      </c>
      <c r="C14" s="5" t="s">
        <v>135</v>
      </c>
      <c r="D14" s="5">
        <v>0.5</v>
      </c>
      <c r="E14" s="5" t="s">
        <v>136</v>
      </c>
      <c r="F14" s="5" t="s">
        <v>187</v>
      </c>
      <c r="G14" s="5" t="s">
        <v>137</v>
      </c>
      <c r="H14" s="6">
        <f>D14*(0-2.4)/(5.5-2.4)</f>
        <v>-0.38709677419354838</v>
      </c>
    </row>
    <row r="15" spans="1:8" ht="69" x14ac:dyDescent="0.3">
      <c r="A15" s="94"/>
      <c r="B15" s="75" t="s">
        <v>134</v>
      </c>
      <c r="C15" s="5" t="s">
        <v>13</v>
      </c>
      <c r="D15" s="5">
        <v>0.5</v>
      </c>
      <c r="E15" s="5">
        <v>0</v>
      </c>
      <c r="F15" s="5">
        <v>2</v>
      </c>
      <c r="G15" s="5">
        <v>0</v>
      </c>
      <c r="H15" s="6">
        <f>D15*(G15-E15)/(F15-E15)</f>
        <v>0</v>
      </c>
    </row>
    <row r="16" spans="1:8" ht="16.2" x14ac:dyDescent="0.35">
      <c r="A16" s="112" t="s">
        <v>9</v>
      </c>
      <c r="B16" s="113"/>
      <c r="C16" s="113"/>
      <c r="D16" s="113"/>
      <c r="E16" s="113"/>
      <c r="F16" s="113"/>
      <c r="G16" s="114"/>
      <c r="H16" s="26">
        <f>SUM(H14:H15)</f>
        <v>-0.38709677419354838</v>
      </c>
    </row>
    <row r="17" spans="1:4" x14ac:dyDescent="0.3">
      <c r="C17" s="1"/>
    </row>
    <row r="18" spans="1:4" ht="28.2" x14ac:dyDescent="0.3">
      <c r="A18" s="20" t="s">
        <v>16</v>
      </c>
      <c r="B18" s="43">
        <f>(H13*7749.4+H16*0)/7749.4</f>
        <v>0.8</v>
      </c>
    </row>
    <row r="19" spans="1:4" ht="28.2" x14ac:dyDescent="0.3">
      <c r="A19" s="20" t="s">
        <v>17</v>
      </c>
      <c r="B19" s="43">
        <v>0.65800000000000003</v>
      </c>
    </row>
    <row r="20" spans="1:4" ht="28.2" x14ac:dyDescent="0.3">
      <c r="A20" s="20" t="s">
        <v>35</v>
      </c>
      <c r="B20" s="43">
        <f>B18/B19</f>
        <v>1.21580547112462</v>
      </c>
      <c r="C20" s="72" t="s">
        <v>65</v>
      </c>
      <c r="D20" s="67"/>
    </row>
  </sheetData>
  <mergeCells count="4">
    <mergeCell ref="A5:A12"/>
    <mergeCell ref="A2:H2"/>
    <mergeCell ref="A14:A15"/>
    <mergeCell ref="A16:G1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4"/>
  <sheetViews>
    <sheetView workbookViewId="0">
      <selection activeCell="B14" sqref="B14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2" spans="1:8" ht="21" customHeight="1" x14ac:dyDescent="0.3">
      <c r="A2" s="118" t="s">
        <v>42</v>
      </c>
      <c r="B2" s="118"/>
      <c r="C2" s="118"/>
      <c r="D2" s="118"/>
      <c r="E2" s="118"/>
      <c r="F2" s="118"/>
      <c r="G2" s="118"/>
      <c r="H2" s="118"/>
    </row>
    <row r="3" spans="1:8" ht="27.6" x14ac:dyDescent="0.3">
      <c r="A3" s="40" t="s">
        <v>2</v>
      </c>
      <c r="B3" s="40" t="s">
        <v>7</v>
      </c>
      <c r="C3" s="40" t="s">
        <v>0</v>
      </c>
      <c r="D3" s="51" t="s">
        <v>3</v>
      </c>
      <c r="E3" s="51" t="s">
        <v>4</v>
      </c>
      <c r="F3" s="51" t="s">
        <v>5</v>
      </c>
      <c r="G3" s="51" t="s">
        <v>6</v>
      </c>
      <c r="H3" s="40" t="s">
        <v>63</v>
      </c>
    </row>
    <row r="4" spans="1:8" x14ac:dyDescent="0.3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</row>
    <row r="5" spans="1:8" ht="41.4" x14ac:dyDescent="0.3">
      <c r="A5" s="115" t="s">
        <v>128</v>
      </c>
      <c r="B5" s="22" t="s">
        <v>131</v>
      </c>
      <c r="C5" s="52" t="s">
        <v>78</v>
      </c>
      <c r="D5" s="5">
        <v>0.4</v>
      </c>
      <c r="E5" s="5">
        <v>24139</v>
      </c>
      <c r="F5" s="5">
        <v>33389</v>
      </c>
      <c r="G5" s="5">
        <v>33389</v>
      </c>
      <c r="H5" s="37">
        <f t="shared" ref="H5:H8" si="0">D5*(G5-E5)/(F5-E5)</f>
        <v>0.4</v>
      </c>
    </row>
    <row r="6" spans="1:8" ht="41.4" x14ac:dyDescent="0.3">
      <c r="A6" s="116"/>
      <c r="B6" s="22" t="s">
        <v>130</v>
      </c>
      <c r="C6" s="52" t="s">
        <v>1</v>
      </c>
      <c r="D6" s="5">
        <v>0.4</v>
      </c>
      <c r="E6" s="5">
        <v>18.399999999999999</v>
      </c>
      <c r="F6" s="5">
        <v>20</v>
      </c>
      <c r="G6" s="5">
        <v>20</v>
      </c>
      <c r="H6" s="37">
        <f t="shared" si="0"/>
        <v>0.4</v>
      </c>
    </row>
    <row r="7" spans="1:8" ht="27.6" x14ac:dyDescent="0.3">
      <c r="A7" s="116"/>
      <c r="B7" s="22" t="s">
        <v>129</v>
      </c>
      <c r="C7" s="52" t="s">
        <v>39</v>
      </c>
      <c r="D7" s="5">
        <v>0.1</v>
      </c>
      <c r="E7" s="5">
        <v>145.69999999999999</v>
      </c>
      <c r="F7" s="5">
        <v>147.5</v>
      </c>
      <c r="G7" s="5">
        <v>147.5</v>
      </c>
      <c r="H7" s="37">
        <f t="shared" si="0"/>
        <v>0.1</v>
      </c>
    </row>
    <row r="8" spans="1:8" ht="27.6" x14ac:dyDescent="0.3">
      <c r="A8" s="117"/>
      <c r="B8" s="22" t="s">
        <v>188</v>
      </c>
      <c r="C8" s="52" t="s">
        <v>34</v>
      </c>
      <c r="D8" s="5">
        <v>0.1</v>
      </c>
      <c r="E8" s="5">
        <v>0</v>
      </c>
      <c r="F8" s="5">
        <v>11</v>
      </c>
      <c r="G8" s="5">
        <v>20</v>
      </c>
      <c r="H8" s="37">
        <f t="shared" si="0"/>
        <v>0.18181818181818182</v>
      </c>
    </row>
    <row r="9" spans="1:8" x14ac:dyDescent="0.3">
      <c r="A9" s="33" t="s">
        <v>8</v>
      </c>
      <c r="B9" s="34"/>
      <c r="C9" s="34"/>
      <c r="D9" s="34"/>
      <c r="E9" s="34"/>
      <c r="F9" s="34"/>
      <c r="G9" s="34"/>
      <c r="H9" s="17">
        <f>SUM(H5:H8)</f>
        <v>1.0818181818181818</v>
      </c>
    </row>
    <row r="12" spans="1:8" ht="28.2" x14ac:dyDescent="0.3">
      <c r="A12" s="20" t="s">
        <v>16</v>
      </c>
      <c r="B12" s="43">
        <f>(H9*119763.9)/119763.9</f>
        <v>1.0818181818181818</v>
      </c>
    </row>
    <row r="13" spans="1:8" x14ac:dyDescent="0.3">
      <c r="A13" s="20" t="s">
        <v>17</v>
      </c>
      <c r="B13" s="43">
        <v>0.51400000000000001</v>
      </c>
    </row>
    <row r="14" spans="1:8" ht="28.2" x14ac:dyDescent="0.3">
      <c r="A14" s="20" t="s">
        <v>35</v>
      </c>
      <c r="B14" s="43">
        <f>B12/B13</f>
        <v>2.1047046338875131</v>
      </c>
      <c r="C14" s="72" t="s">
        <v>65</v>
      </c>
      <c r="D14" s="66"/>
    </row>
  </sheetData>
  <mergeCells count="2">
    <mergeCell ref="A5:A8"/>
    <mergeCell ref="A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7"/>
  <sheetViews>
    <sheetView topLeftCell="A10" workbookViewId="0">
      <selection activeCell="B17" sqref="B17"/>
    </sheetView>
  </sheetViews>
  <sheetFormatPr defaultRowHeight="14.4" x14ac:dyDescent="0.3"/>
  <cols>
    <col min="1" max="1" width="53.44140625" customWidth="1"/>
    <col min="2" max="2" width="40.33203125" customWidth="1"/>
    <col min="3" max="3" width="14.6640625" customWidth="1"/>
    <col min="4" max="4" width="15.88671875" customWidth="1"/>
    <col min="5" max="5" width="17.109375" customWidth="1"/>
    <col min="6" max="6" width="15.21875" customWidth="1"/>
    <col min="7" max="7" width="14.44140625" customWidth="1"/>
    <col min="8" max="8" width="15.33203125" customWidth="1"/>
  </cols>
  <sheetData>
    <row r="2" spans="1:8" ht="15.6" x14ac:dyDescent="0.3">
      <c r="A2" s="99" t="s">
        <v>43</v>
      </c>
      <c r="B2" s="99"/>
      <c r="C2" s="99"/>
      <c r="D2" s="99"/>
      <c r="E2" s="99"/>
      <c r="F2" s="99"/>
      <c r="G2" s="99"/>
      <c r="H2" s="99"/>
    </row>
    <row r="3" spans="1:8" ht="27.6" x14ac:dyDescent="0.3">
      <c r="A3" s="40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40" t="s">
        <v>63</v>
      </c>
    </row>
    <row r="4" spans="1:8" ht="15.6" x14ac:dyDescent="0.3">
      <c r="A4" s="62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40">
        <v>8</v>
      </c>
    </row>
    <row r="5" spans="1:8" x14ac:dyDescent="0.3">
      <c r="A5" s="119" t="s">
        <v>189</v>
      </c>
      <c r="B5" s="22" t="s">
        <v>107</v>
      </c>
      <c r="C5" s="35" t="s">
        <v>13</v>
      </c>
      <c r="D5" s="25" t="s">
        <v>25</v>
      </c>
      <c r="E5" s="54">
        <v>2155</v>
      </c>
      <c r="F5" s="5">
        <v>2378</v>
      </c>
      <c r="G5" s="5">
        <v>1926</v>
      </c>
      <c r="H5" s="6">
        <f>(G5-E5)/(F5-E5)</f>
        <v>-1.0269058295964126</v>
      </c>
    </row>
    <row r="6" spans="1:8" ht="55.2" x14ac:dyDescent="0.3">
      <c r="A6" s="120"/>
      <c r="B6" s="22" t="s">
        <v>108</v>
      </c>
      <c r="C6" s="35" t="s">
        <v>12</v>
      </c>
      <c r="D6" s="25" t="s">
        <v>25</v>
      </c>
      <c r="E6" s="54">
        <v>5012</v>
      </c>
      <c r="F6" s="5">
        <v>5530</v>
      </c>
      <c r="G6" s="5">
        <v>4567</v>
      </c>
      <c r="H6" s="6">
        <f t="shared" ref="H6:H11" si="0">(G6-E6)/(F6-E6)</f>
        <v>-0.85907335907335902</v>
      </c>
    </row>
    <row r="7" spans="1:8" ht="41.4" x14ac:dyDescent="0.3">
      <c r="A7" s="120"/>
      <c r="B7" s="22" t="s">
        <v>109</v>
      </c>
      <c r="C7" s="35" t="s">
        <v>44</v>
      </c>
      <c r="D7" s="25" t="s">
        <v>25</v>
      </c>
      <c r="E7" s="54">
        <v>3445.9</v>
      </c>
      <c r="F7" s="5">
        <v>3994</v>
      </c>
      <c r="G7" s="5">
        <v>5481.4</v>
      </c>
      <c r="H7" s="6">
        <f t="shared" si="0"/>
        <v>3.7137383689107826</v>
      </c>
    </row>
    <row r="8" spans="1:8" ht="27.6" x14ac:dyDescent="0.3">
      <c r="A8" s="120"/>
      <c r="B8" s="22" t="s">
        <v>110</v>
      </c>
      <c r="C8" s="35" t="s">
        <v>44</v>
      </c>
      <c r="D8" s="25" t="s">
        <v>25</v>
      </c>
      <c r="E8" s="54">
        <v>5128.7</v>
      </c>
      <c r="F8" s="5">
        <v>7535.7</v>
      </c>
      <c r="G8" s="5">
        <v>8041.3</v>
      </c>
      <c r="H8" s="6">
        <f t="shared" si="0"/>
        <v>1.2100540091400085</v>
      </c>
    </row>
    <row r="9" spans="1:8" ht="55.2" x14ac:dyDescent="0.3">
      <c r="A9" s="120"/>
      <c r="B9" s="53" t="s">
        <v>190</v>
      </c>
      <c r="C9" s="35" t="s">
        <v>44</v>
      </c>
      <c r="D9" s="25" t="s">
        <v>25</v>
      </c>
      <c r="E9" s="54">
        <v>29.1</v>
      </c>
      <c r="F9" s="5">
        <v>31.5</v>
      </c>
      <c r="G9" s="5" t="s">
        <v>25</v>
      </c>
      <c r="H9" s="6" t="s">
        <v>25</v>
      </c>
    </row>
    <row r="10" spans="1:8" ht="69" x14ac:dyDescent="0.3">
      <c r="A10" s="120"/>
      <c r="B10" s="53" t="s">
        <v>111</v>
      </c>
      <c r="C10" s="57" t="s">
        <v>12</v>
      </c>
      <c r="D10" s="25" t="s">
        <v>25</v>
      </c>
      <c r="E10" s="54">
        <v>0</v>
      </c>
      <c r="F10" s="5">
        <v>2</v>
      </c>
      <c r="G10" s="5">
        <v>2</v>
      </c>
      <c r="H10" s="6">
        <f t="shared" si="0"/>
        <v>1</v>
      </c>
    </row>
    <row r="11" spans="1:8" ht="82.8" x14ac:dyDescent="0.3">
      <c r="A11" s="121"/>
      <c r="B11" s="22" t="s">
        <v>112</v>
      </c>
      <c r="C11" s="35" t="s">
        <v>13</v>
      </c>
      <c r="D11" s="25" t="s">
        <v>25</v>
      </c>
      <c r="E11" s="54">
        <v>0</v>
      </c>
      <c r="F11" s="5">
        <v>2</v>
      </c>
      <c r="G11" s="5">
        <v>2</v>
      </c>
      <c r="H11" s="6">
        <f t="shared" si="0"/>
        <v>1</v>
      </c>
    </row>
    <row r="12" spans="1:8" x14ac:dyDescent="0.3">
      <c r="A12" s="33" t="s">
        <v>8</v>
      </c>
      <c r="B12" s="34"/>
      <c r="C12" s="34"/>
      <c r="D12" s="34"/>
      <c r="E12" s="34"/>
      <c r="F12" s="34"/>
      <c r="G12" s="34"/>
      <c r="H12" s="17">
        <f>SUM(H5:H11)/7</f>
        <v>0.71968759848300279</v>
      </c>
    </row>
    <row r="15" spans="1:8" ht="28.2" x14ac:dyDescent="0.3">
      <c r="A15" s="20" t="s">
        <v>16</v>
      </c>
      <c r="B15" s="43">
        <f>(H12*8.8)/8.8</f>
        <v>0.71968759848300279</v>
      </c>
    </row>
    <row r="16" spans="1:8" x14ac:dyDescent="0.3">
      <c r="A16" s="20" t="s">
        <v>17</v>
      </c>
      <c r="B16" s="43">
        <v>9.9000000000000005E-2</v>
      </c>
    </row>
    <row r="17" spans="1:4" ht="18.600000000000001" customHeight="1" x14ac:dyDescent="0.3">
      <c r="A17" s="20" t="s">
        <v>35</v>
      </c>
      <c r="B17" s="43">
        <f>B15/B16</f>
        <v>7.2695717018485126</v>
      </c>
      <c r="C17" s="72" t="s">
        <v>65</v>
      </c>
      <c r="D17" s="66"/>
    </row>
  </sheetData>
  <mergeCells count="2">
    <mergeCell ref="A5:A1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9"/>
  <sheetViews>
    <sheetView topLeftCell="A7" workbookViewId="0">
      <selection activeCell="B19" sqref="B19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2" spans="1:8" ht="15.6" x14ac:dyDescent="0.3">
      <c r="A2" s="122" t="s">
        <v>60</v>
      </c>
      <c r="B2" s="123"/>
      <c r="C2" s="123"/>
      <c r="D2" s="123"/>
      <c r="E2" s="123"/>
      <c r="F2" s="123"/>
      <c r="G2" s="123"/>
      <c r="H2" s="123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40">
        <v>1</v>
      </c>
      <c r="B4" s="8">
        <v>2</v>
      </c>
      <c r="C4" s="40">
        <v>3</v>
      </c>
      <c r="D4" s="8">
        <v>4</v>
      </c>
      <c r="E4" s="40">
        <v>5</v>
      </c>
      <c r="F4" s="8">
        <v>6</v>
      </c>
      <c r="G4" s="40">
        <v>7</v>
      </c>
      <c r="H4" s="8">
        <v>8</v>
      </c>
    </row>
    <row r="5" spans="1:8" ht="27.6" x14ac:dyDescent="0.3">
      <c r="A5" s="95" t="s">
        <v>191</v>
      </c>
      <c r="B5" s="55" t="s">
        <v>192</v>
      </c>
      <c r="C5" s="52" t="s">
        <v>34</v>
      </c>
      <c r="D5" s="5">
        <v>0.2</v>
      </c>
      <c r="E5" s="5">
        <v>150</v>
      </c>
      <c r="F5" s="5">
        <v>1570</v>
      </c>
      <c r="G5" s="5">
        <v>1570</v>
      </c>
      <c r="H5" s="6">
        <f>D5*(G5-E5)/(F5-E5)</f>
        <v>0.2</v>
      </c>
    </row>
    <row r="6" spans="1:8" ht="27.6" x14ac:dyDescent="0.3">
      <c r="A6" s="96"/>
      <c r="B6" s="55" t="s">
        <v>193</v>
      </c>
      <c r="C6" s="52" t="s">
        <v>34</v>
      </c>
      <c r="D6" s="5">
        <v>0.15</v>
      </c>
      <c r="E6" s="5">
        <v>5</v>
      </c>
      <c r="F6" s="5">
        <v>4</v>
      </c>
      <c r="G6" s="5">
        <v>4</v>
      </c>
      <c r="H6" s="6">
        <f t="shared" ref="H6:H11" si="0">D6*(G6-E6)/(F6-E6)</f>
        <v>0.15</v>
      </c>
    </row>
    <row r="7" spans="1:8" ht="27.6" x14ac:dyDescent="0.3">
      <c r="A7" s="96"/>
      <c r="B7" s="55" t="s">
        <v>194</v>
      </c>
      <c r="C7" s="52" t="s">
        <v>34</v>
      </c>
      <c r="D7" s="5">
        <v>0.05</v>
      </c>
      <c r="E7" s="5">
        <v>5</v>
      </c>
      <c r="F7" s="5">
        <v>5</v>
      </c>
      <c r="G7" s="5">
        <v>5</v>
      </c>
      <c r="H7" s="6" t="s">
        <v>25</v>
      </c>
    </row>
    <row r="8" spans="1:8" ht="27.6" x14ac:dyDescent="0.3">
      <c r="A8" s="96"/>
      <c r="B8" s="55" t="s">
        <v>195</v>
      </c>
      <c r="C8" s="52" t="s">
        <v>1</v>
      </c>
      <c r="D8" s="5">
        <v>0.05</v>
      </c>
      <c r="E8" s="5">
        <v>100</v>
      </c>
      <c r="F8" s="5">
        <v>100</v>
      </c>
      <c r="G8" s="5">
        <v>100</v>
      </c>
      <c r="H8" s="6" t="s">
        <v>25</v>
      </c>
    </row>
    <row r="9" spans="1:8" ht="27.6" x14ac:dyDescent="0.3">
      <c r="A9" s="96"/>
      <c r="B9" s="55" t="s">
        <v>196</v>
      </c>
      <c r="C9" s="52" t="s">
        <v>34</v>
      </c>
      <c r="D9" s="5">
        <v>0.15</v>
      </c>
      <c r="E9" s="5">
        <v>103</v>
      </c>
      <c r="F9" s="5">
        <v>125</v>
      </c>
      <c r="G9" s="5">
        <v>125</v>
      </c>
      <c r="H9" s="6">
        <f t="shared" si="0"/>
        <v>0.15</v>
      </c>
    </row>
    <row r="10" spans="1:8" ht="41.4" x14ac:dyDescent="0.3">
      <c r="A10" s="96"/>
      <c r="B10" s="55" t="s">
        <v>197</v>
      </c>
      <c r="C10" s="52" t="s">
        <v>34</v>
      </c>
      <c r="D10" s="5">
        <v>0.2</v>
      </c>
      <c r="E10" s="5">
        <v>15</v>
      </c>
      <c r="F10" s="5">
        <v>16</v>
      </c>
      <c r="G10" s="5">
        <v>16</v>
      </c>
      <c r="H10" s="6">
        <f t="shared" si="0"/>
        <v>0.2</v>
      </c>
    </row>
    <row r="11" spans="1:8" ht="27.6" x14ac:dyDescent="0.3">
      <c r="A11" s="96"/>
      <c r="B11" s="55" t="s">
        <v>198</v>
      </c>
      <c r="C11" s="52" t="s">
        <v>34</v>
      </c>
      <c r="D11" s="5">
        <v>0.15</v>
      </c>
      <c r="E11" s="5">
        <v>0</v>
      </c>
      <c r="F11" s="5">
        <v>27</v>
      </c>
      <c r="G11" s="5">
        <v>27</v>
      </c>
      <c r="H11" s="6">
        <f t="shared" si="0"/>
        <v>0.15</v>
      </c>
    </row>
    <row r="12" spans="1:8" ht="82.8" x14ac:dyDescent="0.3">
      <c r="A12" s="97"/>
      <c r="B12" s="55" t="s">
        <v>199</v>
      </c>
      <c r="C12" s="52" t="s">
        <v>1</v>
      </c>
      <c r="D12" s="5">
        <v>0.05</v>
      </c>
      <c r="E12" s="5">
        <v>100</v>
      </c>
      <c r="F12" s="5">
        <v>100</v>
      </c>
      <c r="G12" s="5">
        <v>100</v>
      </c>
      <c r="H12" s="6" t="s">
        <v>25</v>
      </c>
    </row>
    <row r="13" spans="1:8" x14ac:dyDescent="0.3">
      <c r="A13" s="33" t="s">
        <v>8</v>
      </c>
      <c r="B13" s="56"/>
      <c r="C13" s="34"/>
      <c r="D13" s="34"/>
      <c r="E13" s="34"/>
      <c r="F13" s="34"/>
      <c r="G13" s="34"/>
      <c r="H13" s="17">
        <f>SUM(H5:H12)</f>
        <v>0.85</v>
      </c>
    </row>
    <row r="17" spans="1:4" ht="28.2" x14ac:dyDescent="0.3">
      <c r="A17" s="20" t="s">
        <v>16</v>
      </c>
      <c r="B17" s="43">
        <f>(H13*9869.9)/9869.9</f>
        <v>0.85</v>
      </c>
    </row>
    <row r="18" spans="1:4" x14ac:dyDescent="0.3">
      <c r="A18" s="20" t="s">
        <v>17</v>
      </c>
      <c r="B18" s="43">
        <v>0.95299999999999996</v>
      </c>
    </row>
    <row r="19" spans="1:4" ht="28.2" x14ac:dyDescent="0.3">
      <c r="A19" s="20" t="s">
        <v>35</v>
      </c>
      <c r="B19" s="43">
        <f>B17/B18</f>
        <v>0.89192025183630641</v>
      </c>
      <c r="C19" s="72" t="s">
        <v>113</v>
      </c>
      <c r="D19" s="66"/>
    </row>
  </sheetData>
  <mergeCells count="2">
    <mergeCell ref="A5:A12"/>
    <mergeCell ref="A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0"/>
  <sheetViews>
    <sheetView topLeftCell="A10" workbookViewId="0">
      <selection activeCell="H6" sqref="H6:H7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2" spans="1:8" ht="15.6" x14ac:dyDescent="0.3">
      <c r="A2" s="99" t="s">
        <v>61</v>
      </c>
      <c r="B2" s="99"/>
      <c r="C2" s="99"/>
      <c r="D2" s="99"/>
      <c r="E2" s="99"/>
      <c r="F2" s="99"/>
      <c r="G2" s="99"/>
      <c r="H2" s="99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40">
        <v>1</v>
      </c>
      <c r="B4" s="8">
        <v>2</v>
      </c>
      <c r="C4" s="8">
        <v>3</v>
      </c>
      <c r="D4" s="40">
        <v>4</v>
      </c>
      <c r="E4" s="8">
        <v>5</v>
      </c>
      <c r="F4" s="8">
        <v>6</v>
      </c>
      <c r="G4" s="40">
        <v>7</v>
      </c>
      <c r="H4" s="40">
        <v>8</v>
      </c>
    </row>
    <row r="5" spans="1:8" ht="41.4" x14ac:dyDescent="0.3">
      <c r="A5" s="95" t="s">
        <v>45</v>
      </c>
      <c r="B5" s="30" t="s">
        <v>46</v>
      </c>
      <c r="C5" s="24" t="s">
        <v>114</v>
      </c>
      <c r="D5" s="5">
        <v>0.3</v>
      </c>
      <c r="E5" s="5">
        <v>319.5</v>
      </c>
      <c r="F5" s="24">
        <v>430</v>
      </c>
      <c r="G5" s="24">
        <v>430</v>
      </c>
      <c r="H5" s="6">
        <f>D5*(G5-E5)/(F5-E5)</f>
        <v>0.3</v>
      </c>
    </row>
    <row r="6" spans="1:8" ht="82.8" x14ac:dyDescent="0.3">
      <c r="A6" s="96"/>
      <c r="B6" s="30" t="s">
        <v>47</v>
      </c>
      <c r="C6" s="24" t="s">
        <v>13</v>
      </c>
      <c r="D6" s="5">
        <v>0.2</v>
      </c>
      <c r="E6" s="5">
        <v>13004</v>
      </c>
      <c r="F6" s="24">
        <v>6000</v>
      </c>
      <c r="G6" s="24">
        <v>10027</v>
      </c>
      <c r="H6" s="82">
        <f t="shared" ref="H6:H9" si="0">D6*(G6-E6)/(F6-E6)</f>
        <v>8.5008566533409477E-2</v>
      </c>
    </row>
    <row r="7" spans="1:8" ht="96.6" x14ac:dyDescent="0.3">
      <c r="A7" s="96"/>
      <c r="B7" s="30" t="s">
        <v>48</v>
      </c>
      <c r="C7" s="24" t="s">
        <v>52</v>
      </c>
      <c r="D7" s="5">
        <v>0.2</v>
      </c>
      <c r="E7" s="5">
        <v>1514.74</v>
      </c>
      <c r="F7" s="24">
        <v>1000</v>
      </c>
      <c r="G7" s="24">
        <v>240.5</v>
      </c>
      <c r="H7" s="82">
        <f t="shared" si="0"/>
        <v>0.49510043905661111</v>
      </c>
    </row>
    <row r="8" spans="1:8" ht="41.4" x14ac:dyDescent="0.3">
      <c r="A8" s="96"/>
      <c r="B8" s="30" t="s">
        <v>49</v>
      </c>
      <c r="C8" s="24" t="s">
        <v>39</v>
      </c>
      <c r="D8" s="5">
        <v>0.05</v>
      </c>
      <c r="E8" s="5">
        <v>3</v>
      </c>
      <c r="F8" s="24">
        <v>3</v>
      </c>
      <c r="G8" s="24">
        <v>3</v>
      </c>
      <c r="H8" s="6" t="s">
        <v>25</v>
      </c>
    </row>
    <row r="9" spans="1:8" ht="27.6" x14ac:dyDescent="0.3">
      <c r="A9" s="96"/>
      <c r="B9" s="30" t="s">
        <v>50</v>
      </c>
      <c r="C9" s="24" t="s">
        <v>53</v>
      </c>
      <c r="D9" s="5">
        <v>0.2</v>
      </c>
      <c r="E9" s="5">
        <v>27.565000000000001</v>
      </c>
      <c r="F9" s="24">
        <v>25.52</v>
      </c>
      <c r="G9" s="24">
        <v>25.52</v>
      </c>
      <c r="H9" s="6">
        <f t="shared" si="0"/>
        <v>0.2</v>
      </c>
    </row>
    <row r="10" spans="1:8" ht="41.4" x14ac:dyDescent="0.3">
      <c r="A10" s="97"/>
      <c r="B10" s="30" t="s">
        <v>51</v>
      </c>
      <c r="C10" s="24" t="s">
        <v>13</v>
      </c>
      <c r="D10" s="5">
        <v>0.05</v>
      </c>
      <c r="E10" s="5">
        <v>0</v>
      </c>
      <c r="F10" s="23">
        <v>0</v>
      </c>
      <c r="G10" s="23">
        <v>0</v>
      </c>
      <c r="H10" s="6" t="s">
        <v>25</v>
      </c>
    </row>
    <row r="11" spans="1:8" x14ac:dyDescent="0.3">
      <c r="A11" s="33" t="s">
        <v>8</v>
      </c>
      <c r="B11" s="56"/>
      <c r="C11" s="34"/>
      <c r="D11" s="34"/>
      <c r="E11" s="34"/>
      <c r="F11" s="34"/>
      <c r="G11" s="34"/>
      <c r="H11" s="17">
        <f>SUM(H5:H10)</f>
        <v>1.0801090055900207</v>
      </c>
    </row>
    <row r="12" spans="1:8" ht="27.6" x14ac:dyDescent="0.3">
      <c r="A12" s="100" t="s">
        <v>115</v>
      </c>
      <c r="B12" s="60" t="s">
        <v>200</v>
      </c>
      <c r="C12" s="5" t="s">
        <v>118</v>
      </c>
      <c r="D12" s="5">
        <v>0.5</v>
      </c>
      <c r="E12" s="5">
        <v>99.9</v>
      </c>
      <c r="F12" s="5">
        <v>119.2</v>
      </c>
      <c r="G12" s="5">
        <v>119.2</v>
      </c>
      <c r="H12" s="6">
        <f>D12*((G12-E12)/(F12-E12))</f>
        <v>0.5</v>
      </c>
    </row>
    <row r="13" spans="1:8" ht="27.6" x14ac:dyDescent="0.3">
      <c r="A13" s="93"/>
      <c r="B13" s="60" t="s">
        <v>116</v>
      </c>
      <c r="C13" s="5" t="s">
        <v>118</v>
      </c>
      <c r="D13" s="5">
        <v>0.1</v>
      </c>
      <c r="E13" s="5">
        <v>729.6</v>
      </c>
      <c r="F13" s="5">
        <v>729.6</v>
      </c>
      <c r="G13" s="5">
        <v>729.6</v>
      </c>
      <c r="H13" s="6" t="s">
        <v>25</v>
      </c>
    </row>
    <row r="14" spans="1:8" ht="27.6" x14ac:dyDescent="0.3">
      <c r="A14" s="93"/>
      <c r="B14" s="60" t="s">
        <v>117</v>
      </c>
      <c r="C14" s="5" t="s">
        <v>13</v>
      </c>
      <c r="D14" s="5">
        <v>0.35</v>
      </c>
      <c r="E14" s="5">
        <v>72</v>
      </c>
      <c r="F14" s="5">
        <v>83</v>
      </c>
      <c r="G14" s="5">
        <v>90</v>
      </c>
      <c r="H14" s="6">
        <f t="shared" ref="H14" si="1">D14*((G14-E14)/(F14-E14))</f>
        <v>0.57272727272727275</v>
      </c>
    </row>
    <row r="15" spans="1:8" ht="27.6" x14ac:dyDescent="0.3">
      <c r="A15" s="94"/>
      <c r="B15" s="60" t="s">
        <v>201</v>
      </c>
      <c r="C15" s="5" t="s">
        <v>202</v>
      </c>
      <c r="D15" s="5">
        <v>0.05</v>
      </c>
      <c r="E15" s="5">
        <v>0</v>
      </c>
      <c r="F15" s="5">
        <v>0</v>
      </c>
      <c r="G15" s="5">
        <v>0</v>
      </c>
      <c r="H15" s="6" t="s">
        <v>25</v>
      </c>
    </row>
    <row r="16" spans="1:8" x14ac:dyDescent="0.3">
      <c r="A16" s="112" t="s">
        <v>8</v>
      </c>
      <c r="B16" s="113"/>
      <c r="C16" s="113"/>
      <c r="D16" s="113"/>
      <c r="E16" s="113"/>
      <c r="F16" s="113"/>
      <c r="G16" s="114"/>
      <c r="H16" s="26">
        <f>SUM(H12:H15)</f>
        <v>1.0727272727272728</v>
      </c>
    </row>
    <row r="18" spans="1:3" ht="28.2" x14ac:dyDescent="0.3">
      <c r="A18" s="20" t="s">
        <v>16</v>
      </c>
      <c r="B18" s="43">
        <f>(H11*8424.1+H16*10790.9)/19215</f>
        <v>1.0759635181505918</v>
      </c>
    </row>
    <row r="19" spans="1:3" x14ac:dyDescent="0.3">
      <c r="A19" s="20" t="s">
        <v>17</v>
      </c>
      <c r="B19" s="43">
        <v>0.71699999999999997</v>
      </c>
    </row>
    <row r="20" spans="1:3" ht="28.2" x14ac:dyDescent="0.3">
      <c r="A20" s="20" t="s">
        <v>35</v>
      </c>
      <c r="B20" s="43">
        <f>B18/B19</f>
        <v>1.5006464688292773</v>
      </c>
      <c r="C20" s="72" t="s">
        <v>65</v>
      </c>
    </row>
  </sheetData>
  <mergeCells count="4">
    <mergeCell ref="A5:A10"/>
    <mergeCell ref="A2:H2"/>
    <mergeCell ref="A16:G16"/>
    <mergeCell ref="A12:A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3"/>
  <sheetViews>
    <sheetView topLeftCell="A10" workbookViewId="0">
      <selection activeCell="H15" sqref="H15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2" spans="1:8" ht="15.6" x14ac:dyDescent="0.3">
      <c r="A2" s="99" t="s">
        <v>62</v>
      </c>
      <c r="B2" s="99"/>
      <c r="C2" s="99"/>
      <c r="D2" s="99"/>
      <c r="E2" s="99"/>
      <c r="F2" s="99"/>
      <c r="G2" s="99"/>
      <c r="H2" s="99"/>
    </row>
    <row r="3" spans="1:8" ht="47.4" customHeight="1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ht="16.2" customHeigh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31.2" customHeight="1" x14ac:dyDescent="0.3">
      <c r="A5" s="110" t="s">
        <v>203</v>
      </c>
      <c r="B5" s="30" t="s">
        <v>204</v>
      </c>
      <c r="C5" s="5" t="s">
        <v>12</v>
      </c>
      <c r="D5" s="73" t="s">
        <v>25</v>
      </c>
      <c r="E5" s="5">
        <v>4</v>
      </c>
      <c r="F5" s="5">
        <v>3</v>
      </c>
      <c r="G5" s="5">
        <v>3</v>
      </c>
      <c r="H5" s="37">
        <f>(G5-E5)/(F5-E5)</f>
        <v>1</v>
      </c>
    </row>
    <row r="6" spans="1:8" x14ac:dyDescent="0.3">
      <c r="A6" s="110"/>
      <c r="B6" s="30" t="s">
        <v>205</v>
      </c>
      <c r="C6" s="24" t="s">
        <v>207</v>
      </c>
      <c r="D6" s="74" t="s">
        <v>25</v>
      </c>
      <c r="E6" s="24">
        <v>300</v>
      </c>
      <c r="F6" s="24">
        <v>250</v>
      </c>
      <c r="G6" s="24">
        <v>50</v>
      </c>
      <c r="H6" s="37">
        <f t="shared" ref="H6:H7" si="0">(G6-E6)/(F6-E6)</f>
        <v>5</v>
      </c>
    </row>
    <row r="7" spans="1:8" ht="27.6" customHeight="1" x14ac:dyDescent="0.3">
      <c r="A7" s="110"/>
      <c r="B7" s="30" t="s">
        <v>206</v>
      </c>
      <c r="C7" s="24" t="s">
        <v>54</v>
      </c>
      <c r="D7" s="74" t="s">
        <v>25</v>
      </c>
      <c r="E7" s="24">
        <v>20</v>
      </c>
      <c r="F7" s="24">
        <v>15</v>
      </c>
      <c r="G7" s="24">
        <v>20</v>
      </c>
      <c r="H7" s="37">
        <f t="shared" si="0"/>
        <v>0</v>
      </c>
    </row>
    <row r="8" spans="1:8" x14ac:dyDescent="0.3">
      <c r="A8" s="36" t="s">
        <v>8</v>
      </c>
      <c r="B8" s="34"/>
      <c r="C8" s="34"/>
      <c r="D8" s="58"/>
      <c r="E8" s="34"/>
      <c r="F8" s="34"/>
      <c r="G8" s="34"/>
      <c r="H8" s="17">
        <f>SUM(H5:H7)/3</f>
        <v>2</v>
      </c>
    </row>
    <row r="9" spans="1:8" ht="19.8" customHeight="1" x14ac:dyDescent="0.3">
      <c r="A9" s="100" t="s">
        <v>119</v>
      </c>
      <c r="B9" s="60" t="s">
        <v>120</v>
      </c>
      <c r="C9" s="5" t="s">
        <v>54</v>
      </c>
      <c r="D9" s="25" t="s">
        <v>25</v>
      </c>
      <c r="E9" s="5">
        <v>60</v>
      </c>
      <c r="F9" s="5">
        <v>40</v>
      </c>
      <c r="G9" s="5">
        <v>45</v>
      </c>
      <c r="H9" s="6">
        <f>(G9-E9)/(F9-E9)</f>
        <v>0.75</v>
      </c>
    </row>
    <row r="10" spans="1:8" ht="27.6" x14ac:dyDescent="0.3">
      <c r="A10" s="93"/>
      <c r="B10" s="60" t="s">
        <v>121</v>
      </c>
      <c r="C10" s="5" t="s">
        <v>1</v>
      </c>
      <c r="D10" s="25" t="s">
        <v>25</v>
      </c>
      <c r="E10" s="5">
        <v>47</v>
      </c>
      <c r="F10" s="5">
        <v>10</v>
      </c>
      <c r="G10" s="5">
        <v>0</v>
      </c>
      <c r="H10" s="6">
        <f t="shared" ref="H10:H13" si="1">(G10-E10)/(F10-E10)</f>
        <v>1.2702702702702702</v>
      </c>
    </row>
    <row r="11" spans="1:8" x14ac:dyDescent="0.3">
      <c r="A11" s="93"/>
      <c r="B11" s="60" t="s">
        <v>122</v>
      </c>
      <c r="C11" s="5" t="s">
        <v>1</v>
      </c>
      <c r="D11" s="25" t="s">
        <v>25</v>
      </c>
      <c r="E11" s="5">
        <v>20</v>
      </c>
      <c r="F11" s="5">
        <v>3</v>
      </c>
      <c r="G11" s="5">
        <v>3</v>
      </c>
      <c r="H11" s="6">
        <f t="shared" si="1"/>
        <v>1</v>
      </c>
    </row>
    <row r="12" spans="1:8" ht="27.6" x14ac:dyDescent="0.3">
      <c r="A12" s="93"/>
      <c r="B12" s="60" t="s">
        <v>123</v>
      </c>
      <c r="C12" s="5" t="s">
        <v>1</v>
      </c>
      <c r="D12" s="25" t="s">
        <v>25</v>
      </c>
      <c r="E12" s="5">
        <v>35.299999999999997</v>
      </c>
      <c r="F12" s="5">
        <v>65.3</v>
      </c>
      <c r="G12" s="5">
        <v>63.6</v>
      </c>
      <c r="H12" s="6">
        <f t="shared" si="1"/>
        <v>0.94333333333333347</v>
      </c>
    </row>
    <row r="13" spans="1:8" ht="55.2" x14ac:dyDescent="0.3">
      <c r="A13" s="94"/>
      <c r="B13" s="60" t="s">
        <v>124</v>
      </c>
      <c r="C13" s="5" t="s">
        <v>1</v>
      </c>
      <c r="D13" s="25" t="s">
        <v>25</v>
      </c>
      <c r="E13" s="5">
        <v>57</v>
      </c>
      <c r="F13" s="5">
        <v>27</v>
      </c>
      <c r="G13" s="5">
        <v>47</v>
      </c>
      <c r="H13" s="6">
        <f t="shared" si="1"/>
        <v>0.33333333333333331</v>
      </c>
    </row>
    <row r="14" spans="1:8" x14ac:dyDescent="0.3">
      <c r="A14" s="130" t="s">
        <v>8</v>
      </c>
      <c r="B14" s="131"/>
      <c r="C14" s="131"/>
      <c r="D14" s="131"/>
      <c r="E14" s="131"/>
      <c r="F14" s="131"/>
      <c r="G14" s="132"/>
      <c r="H14" s="26">
        <f>SUM(H9:H13)/5</f>
        <v>0.85938738738738729</v>
      </c>
    </row>
    <row r="15" spans="1:8" ht="27.6" x14ac:dyDescent="0.3">
      <c r="A15" s="124" t="s">
        <v>125</v>
      </c>
      <c r="B15" s="60" t="s">
        <v>126</v>
      </c>
      <c r="C15" s="5" t="s">
        <v>34</v>
      </c>
      <c r="D15" s="10" t="s">
        <v>25</v>
      </c>
      <c r="E15" s="5">
        <v>4</v>
      </c>
      <c r="F15" s="5">
        <v>2</v>
      </c>
      <c r="G15" s="5">
        <v>3</v>
      </c>
      <c r="H15" s="82">
        <f>(G15-E15)/(F15-E15)</f>
        <v>0.5</v>
      </c>
    </row>
    <row r="16" spans="1:8" ht="27.6" x14ac:dyDescent="0.3">
      <c r="A16" s="125"/>
      <c r="B16" s="60" t="s">
        <v>127</v>
      </c>
      <c r="C16" s="5" t="s">
        <v>34</v>
      </c>
      <c r="D16" s="10" t="s">
        <v>25</v>
      </c>
      <c r="E16" s="5">
        <v>1</v>
      </c>
      <c r="F16" s="5">
        <v>0</v>
      </c>
      <c r="G16" s="5">
        <v>0</v>
      </c>
      <c r="H16" s="6">
        <f t="shared" ref="H16:H17" si="2">(G16-E16)/(F16-E16)</f>
        <v>1</v>
      </c>
    </row>
    <row r="17" spans="1:8" ht="41.4" x14ac:dyDescent="0.3">
      <c r="A17" s="126"/>
      <c r="B17" s="60" t="s">
        <v>208</v>
      </c>
      <c r="C17" s="5" t="s">
        <v>34</v>
      </c>
      <c r="D17" s="10" t="s">
        <v>25</v>
      </c>
      <c r="E17" s="5">
        <v>179</v>
      </c>
      <c r="F17" s="5">
        <v>161</v>
      </c>
      <c r="G17" s="5">
        <v>134</v>
      </c>
      <c r="H17" s="6">
        <f t="shared" si="2"/>
        <v>2.5</v>
      </c>
    </row>
    <row r="18" spans="1:8" x14ac:dyDescent="0.3">
      <c r="A18" s="127" t="s">
        <v>8</v>
      </c>
      <c r="B18" s="128"/>
      <c r="C18" s="128"/>
      <c r="D18" s="128"/>
      <c r="E18" s="128"/>
      <c r="F18" s="128"/>
      <c r="G18" s="129"/>
      <c r="H18" s="78">
        <f>SUM(H15:H17)/3</f>
        <v>1.3333333333333333</v>
      </c>
    </row>
    <row r="19" spans="1:8" x14ac:dyDescent="0.3">
      <c r="A19" s="79"/>
      <c r="B19" s="79"/>
      <c r="C19" s="79"/>
      <c r="D19" s="79"/>
      <c r="E19" s="79"/>
      <c r="F19" s="79"/>
      <c r="G19" s="79"/>
      <c r="H19" s="79"/>
    </row>
    <row r="21" spans="1:8" ht="28.2" x14ac:dyDescent="0.3">
      <c r="A21" s="20" t="s">
        <v>16</v>
      </c>
      <c r="B21" s="43">
        <f>(H8*338.4+H14*22081+H18*0)/22419.4</f>
        <v>0.87660387436331466</v>
      </c>
    </row>
    <row r="22" spans="1:8" x14ac:dyDescent="0.3">
      <c r="A22" s="20" t="s">
        <v>17</v>
      </c>
      <c r="B22" s="43">
        <v>0.73399999999999999</v>
      </c>
    </row>
    <row r="23" spans="1:8" ht="28.2" x14ac:dyDescent="0.3">
      <c r="A23" s="20" t="s">
        <v>35</v>
      </c>
      <c r="B23" s="43">
        <f>B21/B22</f>
        <v>1.1942832075794478</v>
      </c>
      <c r="C23" s="72" t="s">
        <v>65</v>
      </c>
      <c r="D23" s="66"/>
    </row>
  </sheetData>
  <mergeCells count="6">
    <mergeCell ref="A15:A17"/>
    <mergeCell ref="A18:G18"/>
    <mergeCell ref="A5:A7"/>
    <mergeCell ref="A2:H2"/>
    <mergeCell ref="A9:A13"/>
    <mergeCell ref="A14:G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2"/>
  <sheetViews>
    <sheetView workbookViewId="0">
      <selection activeCell="F5" sqref="F5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2" spans="1:8" ht="15.6" x14ac:dyDescent="0.3">
      <c r="A2" s="133" t="s">
        <v>209</v>
      </c>
      <c r="B2" s="133"/>
      <c r="C2" s="133"/>
      <c r="D2" s="133"/>
      <c r="E2" s="133"/>
      <c r="F2" s="133"/>
      <c r="G2" s="133"/>
      <c r="H2" s="133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40">
        <v>1</v>
      </c>
      <c r="B4" s="8">
        <v>2</v>
      </c>
      <c r="C4" s="40">
        <v>3</v>
      </c>
      <c r="D4" s="8">
        <v>4</v>
      </c>
      <c r="E4" s="40">
        <v>5</v>
      </c>
      <c r="F4" s="8">
        <v>6</v>
      </c>
      <c r="G4" s="40">
        <v>7</v>
      </c>
      <c r="H4" s="8">
        <v>8</v>
      </c>
    </row>
    <row r="5" spans="1:8" ht="70.8" customHeight="1" x14ac:dyDescent="0.3">
      <c r="A5" s="95" t="s">
        <v>210</v>
      </c>
      <c r="B5" s="22" t="s">
        <v>211</v>
      </c>
      <c r="C5" s="5" t="s">
        <v>13</v>
      </c>
      <c r="D5" s="5">
        <v>0.5</v>
      </c>
      <c r="E5" s="23">
        <v>0</v>
      </c>
      <c r="F5" s="5" t="s">
        <v>213</v>
      </c>
      <c r="G5" s="5">
        <v>0</v>
      </c>
      <c r="H5" s="82" t="s">
        <v>25</v>
      </c>
    </row>
    <row r="6" spans="1:8" ht="58.8" customHeight="1" x14ac:dyDescent="0.3">
      <c r="A6" s="96"/>
      <c r="B6" s="22" t="s">
        <v>212</v>
      </c>
      <c r="C6" s="5" t="s">
        <v>1</v>
      </c>
      <c r="D6" s="5">
        <v>0.5</v>
      </c>
      <c r="E6" s="23">
        <v>58.9</v>
      </c>
      <c r="F6" s="5">
        <v>59.3</v>
      </c>
      <c r="G6" s="5">
        <v>59.3</v>
      </c>
      <c r="H6" s="6">
        <f>D6*(G6-E6)/(F6-E6)</f>
        <v>0.5</v>
      </c>
    </row>
    <row r="7" spans="1:8" x14ac:dyDescent="0.3">
      <c r="A7" s="59" t="s">
        <v>8</v>
      </c>
      <c r="B7" s="56"/>
      <c r="C7" s="34"/>
      <c r="D7" s="34"/>
      <c r="E7" s="34"/>
      <c r="F7" s="34"/>
      <c r="G7" s="34"/>
      <c r="H7" s="17">
        <f>SUM(H5:H6)</f>
        <v>0.5</v>
      </c>
    </row>
    <row r="10" spans="1:8" ht="28.2" x14ac:dyDescent="0.3">
      <c r="A10" s="20" t="s">
        <v>16</v>
      </c>
      <c r="B10" s="43">
        <f>H7*85922/85922</f>
        <v>0.5</v>
      </c>
    </row>
    <row r="11" spans="1:8" x14ac:dyDescent="0.3">
      <c r="A11" s="20" t="s">
        <v>17</v>
      </c>
      <c r="B11" s="43">
        <v>0.96799999999999997</v>
      </c>
    </row>
    <row r="12" spans="1:8" ht="28.2" x14ac:dyDescent="0.3">
      <c r="A12" s="20" t="s">
        <v>35</v>
      </c>
      <c r="B12" s="43">
        <f>B10/B11</f>
        <v>0.51652892561983477</v>
      </c>
      <c r="C12" s="72" t="s">
        <v>66</v>
      </c>
      <c r="D12" s="66"/>
    </row>
  </sheetData>
  <mergeCells count="2">
    <mergeCell ref="A5:A6"/>
    <mergeCell ref="A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8"/>
  <sheetViews>
    <sheetView workbookViewId="0">
      <selection activeCell="C22" sqref="C22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2" spans="1:8" ht="15.6" x14ac:dyDescent="0.3">
      <c r="A2" s="133" t="s">
        <v>214</v>
      </c>
      <c r="B2" s="133"/>
      <c r="C2" s="133"/>
      <c r="D2" s="133"/>
      <c r="E2" s="133"/>
      <c r="F2" s="133"/>
      <c r="G2" s="133"/>
      <c r="H2" s="133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63</v>
      </c>
    </row>
    <row r="4" spans="1:8" x14ac:dyDescent="0.3">
      <c r="A4" s="40">
        <v>1</v>
      </c>
      <c r="B4" s="8">
        <v>2</v>
      </c>
      <c r="C4" s="40">
        <v>3</v>
      </c>
      <c r="D4" s="8">
        <v>4</v>
      </c>
      <c r="E4" s="40">
        <v>5</v>
      </c>
      <c r="F4" s="8">
        <v>6</v>
      </c>
      <c r="G4" s="40">
        <v>7</v>
      </c>
      <c r="H4" s="8">
        <v>8</v>
      </c>
    </row>
    <row r="5" spans="1:8" ht="27.6" x14ac:dyDescent="0.3">
      <c r="A5" s="95" t="s">
        <v>215</v>
      </c>
      <c r="B5" s="22" t="s">
        <v>216</v>
      </c>
      <c r="C5" s="5" t="s">
        <v>34</v>
      </c>
      <c r="D5" s="5" t="s">
        <v>25</v>
      </c>
      <c r="E5" s="23">
        <v>24</v>
      </c>
      <c r="F5" s="5">
        <v>38</v>
      </c>
      <c r="G5" s="5">
        <v>38</v>
      </c>
      <c r="H5" s="6">
        <f t="shared" ref="H5:H11" si="0">(G5-E5)/(F5-E5)</f>
        <v>1</v>
      </c>
    </row>
    <row r="6" spans="1:8" ht="27.6" x14ac:dyDescent="0.3">
      <c r="A6" s="96"/>
      <c r="B6" s="22" t="s">
        <v>217</v>
      </c>
      <c r="C6" s="5" t="s">
        <v>1</v>
      </c>
      <c r="D6" s="5" t="s">
        <v>25</v>
      </c>
      <c r="E6" s="23">
        <v>3.7</v>
      </c>
      <c r="F6" s="5">
        <v>5.8</v>
      </c>
      <c r="G6" s="5">
        <v>5.8</v>
      </c>
      <c r="H6" s="6">
        <f t="shared" si="0"/>
        <v>1</v>
      </c>
    </row>
    <row r="7" spans="1:8" ht="82.8" x14ac:dyDescent="0.3">
      <c r="A7" s="96"/>
      <c r="B7" s="22" t="s">
        <v>218</v>
      </c>
      <c r="C7" s="5" t="s">
        <v>1</v>
      </c>
      <c r="D7" s="5" t="s">
        <v>25</v>
      </c>
      <c r="E7" s="23">
        <v>16.2</v>
      </c>
      <c r="F7" s="5">
        <v>21.4</v>
      </c>
      <c r="G7" s="5">
        <v>21.4</v>
      </c>
      <c r="H7" s="6">
        <f t="shared" si="0"/>
        <v>1</v>
      </c>
    </row>
    <row r="8" spans="1:8" ht="27.6" x14ac:dyDescent="0.3">
      <c r="A8" s="96"/>
      <c r="B8" s="22" t="s">
        <v>219</v>
      </c>
      <c r="C8" s="5" t="s">
        <v>34</v>
      </c>
      <c r="D8" s="5" t="s">
        <v>25</v>
      </c>
      <c r="E8" s="23">
        <v>3</v>
      </c>
      <c r="F8" s="5">
        <v>4</v>
      </c>
      <c r="G8" s="5">
        <v>4</v>
      </c>
      <c r="H8" s="6">
        <f t="shared" si="0"/>
        <v>1</v>
      </c>
    </row>
    <row r="9" spans="1:8" ht="27.6" x14ac:dyDescent="0.3">
      <c r="A9" s="96"/>
      <c r="B9" s="22" t="s">
        <v>220</v>
      </c>
      <c r="C9" s="5" t="s">
        <v>224</v>
      </c>
      <c r="D9" s="5" t="s">
        <v>25</v>
      </c>
      <c r="E9" s="23">
        <v>5.2</v>
      </c>
      <c r="F9" s="5">
        <v>6.5</v>
      </c>
      <c r="G9" s="5">
        <v>6.5</v>
      </c>
      <c r="H9" s="6">
        <f t="shared" si="0"/>
        <v>1</v>
      </c>
    </row>
    <row r="10" spans="1:8" ht="41.4" x14ac:dyDescent="0.3">
      <c r="A10" s="96"/>
      <c r="B10" s="22" t="s">
        <v>223</v>
      </c>
      <c r="C10" s="5" t="s">
        <v>1</v>
      </c>
      <c r="D10" s="5" t="s">
        <v>25</v>
      </c>
      <c r="E10" s="23">
        <v>26.9</v>
      </c>
      <c r="F10" s="5">
        <v>33.299999999999997</v>
      </c>
      <c r="G10" s="5">
        <v>33.299999999999997</v>
      </c>
      <c r="H10" s="6">
        <f t="shared" si="0"/>
        <v>1</v>
      </c>
    </row>
    <row r="11" spans="1:8" ht="55.2" x14ac:dyDescent="0.3">
      <c r="A11" s="96"/>
      <c r="B11" s="22" t="s">
        <v>221</v>
      </c>
      <c r="C11" s="5" t="s">
        <v>1</v>
      </c>
      <c r="D11" s="5" t="s">
        <v>25</v>
      </c>
      <c r="E11" s="23">
        <v>0</v>
      </c>
      <c r="F11" s="5">
        <v>10</v>
      </c>
      <c r="G11" s="5">
        <v>10</v>
      </c>
      <c r="H11" s="6">
        <f t="shared" si="0"/>
        <v>1</v>
      </c>
    </row>
    <row r="12" spans="1:8" ht="55.2" x14ac:dyDescent="0.3">
      <c r="A12" s="96"/>
      <c r="B12" s="22" t="s">
        <v>222</v>
      </c>
      <c r="C12" s="5" t="s">
        <v>1</v>
      </c>
      <c r="D12" s="5" t="s">
        <v>25</v>
      </c>
      <c r="E12" s="23">
        <v>0</v>
      </c>
      <c r="F12" s="5">
        <v>10</v>
      </c>
      <c r="G12" s="5">
        <v>10</v>
      </c>
      <c r="H12" s="6">
        <f>(G12-E12)/(F12-E12)</f>
        <v>1</v>
      </c>
    </row>
    <row r="13" spans="1:8" x14ac:dyDescent="0.3">
      <c r="A13" s="59" t="s">
        <v>8</v>
      </c>
      <c r="B13" s="56"/>
      <c r="C13" s="34"/>
      <c r="D13" s="34"/>
      <c r="E13" s="34"/>
      <c r="F13" s="34"/>
      <c r="G13" s="34"/>
      <c r="H13" s="17">
        <f>SUM(H5:H12)/8</f>
        <v>1</v>
      </c>
    </row>
    <row r="16" spans="1:8" ht="28.2" x14ac:dyDescent="0.3">
      <c r="A16" s="20" t="s">
        <v>16</v>
      </c>
      <c r="B16" s="43">
        <f>H13*17029.6/17029.6</f>
        <v>1</v>
      </c>
    </row>
    <row r="17" spans="1:4" x14ac:dyDescent="0.3">
      <c r="A17" s="20" t="s">
        <v>17</v>
      </c>
      <c r="B17" s="43">
        <v>0.72699999999999998</v>
      </c>
    </row>
    <row r="18" spans="1:4" ht="28.2" x14ac:dyDescent="0.3">
      <c r="A18" s="20" t="s">
        <v>35</v>
      </c>
      <c r="B18" s="43">
        <f>B16/B17</f>
        <v>1.3755158184319121</v>
      </c>
      <c r="C18" s="72" t="s">
        <v>65</v>
      </c>
      <c r="D18" s="66"/>
    </row>
  </sheetData>
  <mergeCells count="2">
    <mergeCell ref="A2:H2"/>
    <mergeCell ref="A5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1. Развитие образования</vt:lpstr>
      <vt:lpstr>2. Социальная поддержка населен</vt:lpstr>
      <vt:lpstr>3. Обеспечение жильем</vt:lpstr>
      <vt:lpstr>4. Противодействие преступности</vt:lpstr>
      <vt:lpstr>5. Физкультура, культура, туриз</vt:lpstr>
      <vt:lpstr>6. Модерниз ЖКХ</vt:lpstr>
      <vt:lpstr>7. Сохранность автом. дорог</vt:lpstr>
      <vt:lpstr>8. Экономическое развитие</vt:lpstr>
      <vt:lpstr>9. Энергоэффективность</vt:lpstr>
      <vt:lpstr>10. Охрана окруж. среды</vt:lpstr>
      <vt:lpstr>11. Защита населения</vt:lpstr>
      <vt:lpstr>12. Развитие мун. службы</vt:lpstr>
      <vt:lpstr>13. Формирования совр. среды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dcterms:created xsi:type="dcterms:W3CDTF">2016-06-22T09:50:30Z</dcterms:created>
  <dcterms:modified xsi:type="dcterms:W3CDTF">2018-05-04T06:48:02Z</dcterms:modified>
</cp:coreProperties>
</file>